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NS1100.PR.0006\"/>
    </mc:Choice>
  </mc:AlternateContent>
  <bookViews>
    <workbookView xWindow="0" yWindow="0" windowWidth="28800" windowHeight="10500" tabRatio="924"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эфф'!$A$1:$CX$119</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<sst xmlns="http://schemas.openxmlformats.org/spreadsheetml/2006/main" count="1106" uniqueCount="622">
  <si>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</si>
  <si>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</si>
  <si>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</si>
  <si>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</si>
  <si>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</si>
  <si>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</si>
  <si>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</si>
  <si>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</si>
  <si>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</si>
  <si>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</si>
  <si>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</si>
  <si>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</si>
  <si>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</si>
  <si>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</si>
  <si>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</si>
  <si>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</si>
  <si>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</si>
  <si>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</si>
  <si>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</si>
  <si>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</si>
  <si>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</si>
  <si>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</si>
  <si>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</si>
  <si>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</si>
  <si>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</si>
  <si>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</si>
  <si>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</si>
  <si>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</si>
  <si>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</si>
  <si>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</si>
  <si>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</si>
  <si>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</si>
  <si>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</si>
  <si>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</si>
  <si>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</si>
  <si>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</si>
  <si>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</si>
  <si>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</si>
  <si>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</si>
  <si>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</si>
  <si>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</si>
  <si>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</si>
  <si>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</si>
  <si>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</si>
  <si>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</si>
  <si>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</si>
  <si>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</si>
  <si>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</si>
  <si>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</si>
  <si>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</si>
  <si>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</si>
  <si>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</si>
  <si>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</si>
  <si>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</si>
  <si>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</si>
  <si>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</si>
  <si>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</si>
  <si>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</si>
  <si>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</si>
  <si>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</si>
  <si>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</si>
  <si>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</si>
  <si>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</si>
  <si>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</si>
  <si>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</si>
  <si>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</si>
  <si>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</si>
  <si>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</si>
  <si>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</si>
  <si>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</si>
  <si>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</si>
  <si>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</si>
  <si>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</si>
  <si>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</si>
  <si>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</si>
  <si>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</si>
  <si>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</si>
  <si>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</si>
  <si>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</si>
  <si>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</si>
  <si>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</si>
  <si>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</si>
  <si>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</si>
  <si>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</si>
  <si>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</si>
  <si>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</si>
  <si>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</si>
  <si>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</si>
  <si>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</si>
  <si>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</si>
  <si>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</si>
  <si>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</si>
  <si>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</si>
  <si>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</si>
  <si>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</si>
  <si>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</si>
  <si>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</si>
  <si>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</si>
  <si>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</si>
  <si>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</si>
  <si>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</si>
  <si>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</si>
  <si>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</si>
  <si>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</si>
  <si>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</si>
  <si>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</si>
  <si>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</si>
  <si>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</si>
  <si>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</si>
  <si>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</si>
  <si>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</si>
  <si>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</si>
  <si>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</si>
  <si>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</si>
  <si>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</si>
  <si>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</si>
  <si>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</si>
  <si>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</si>
  <si>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</si>
  <si>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</si>
  <si>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</si>
  <si>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</si>
  <si>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</si>
  <si>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</si>
  <si>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</si>
  <si>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</si>
  <si>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</si>
  <si>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</si>
  <si>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</si>
  <si>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</si>
  <si>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</si>
  <si>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</si>
  <si>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</si>
  <si>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</si>
  <si>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</si>
  <si>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</si>
  <si>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</si>
  <si>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</si>
  <si>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</si>
  <si>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</si>
  <si>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</si>
  <si>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</si>
  <si>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</si>
  <si>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</si>
  <si>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</si>
  <si>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</si>
  <si>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</si>
  <si>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</si>
  <si>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</si>
  <si>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</si>
  <si>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</si>
  <si>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</si>
  <si>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</si>
  <si>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</si>
  <si>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</si>
  <si>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</si>
  <si>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</si>
  <si>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</si>
  <si>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</si>
  <si>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</si>
  <si>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</si>
  <si>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</si>
  <si>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</si>
  <si>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</si>
  <si>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</si>
  <si>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</si>
  <si>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</si>
  <si>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</si>
  <si>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</si>
  <si>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</si>
  <si>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</si>
  <si>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</si>
  <si>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</si>
  <si>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</si>
  <si>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</si>
  <si>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</si>
  <si>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</si>
  <si>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</si>
  <si>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</si>
  <si>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</si>
  <si>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</si>
  <si>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</si>
  <si>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</si>
  <si>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</si>
  <si>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</si>
  <si>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</si>
  <si>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</si>
  <si>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</si>
  <si>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</si>
  <si>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</si>
  <si>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</si>
  <si>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</si>
  <si>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</si>
  <si>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</si>
  <si>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</si>
  <si>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</si>
  <si>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</si>
  <si>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</si>
  <si>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</si>
  <si>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</si>
  <si>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</si>
  <si>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</si>
  <si>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</si>
  <si>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</si>
  <si>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</si>
  <si>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</si>
  <si>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</si>
  <si>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</si>
  <si>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</si>
  <si>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</si>
  <si>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</si>
  <si>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</si>
  <si>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</si>
  <si>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</si>
  <si>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</si>
  <si>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</si>
  <si>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</si>
  <si>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</si>
  <si>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</si>
  <si>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</si>
  <si>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</si>
  <si>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</si>
  <si>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</si>
  <si>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</si>
  <si>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</si>
  <si>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</si>
  <si>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</si>
  <si>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</si>
  <si>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</si>
  <si>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</si>
  <si>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</si>
  <si>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</si>
  <si>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</si>
  <si>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</si>
  <si>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</si>
  <si>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</si>
  <si>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</si>
  <si>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</si>
  <si>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</si>
  <si>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</si>
  <si>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</si>
  <si>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</si>
  <si>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</si>
  <si>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</si>
  <si>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</si>
  <si>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</si>
  <si>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</si>
  <si>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</si>
  <si>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</si>
  <si>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</si>
  <si>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</si>
  <si>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</si>
  <si>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</si>
  <si>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</si>
  <si>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</si>
  <si>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</si>
  <si>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</si>
  <si>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</si>
  <si>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</si>
  <si>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</si>
  <si>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</si>
  <si>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</si>
  <si>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</si>
  <si>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</si>
  <si>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</si>
  <si>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</si>
  <si>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</si>
  <si>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</si>
  <si>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</si>
  <si>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</si>
  <si>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</si>
  <si>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</si>
  <si>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</si>
  <si>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</si>
  <si>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</si>
  <si>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</si>
  <si>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</si>
  <si>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</si>
  <si>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</si>
  <si>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</si>
  <si>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</si>
  <si>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</si>
  <si>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</si>
  <si>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</si>
  <si>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</si>
  <si>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</si>
  <si>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</si>
  <si>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</si>
  <si>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</si>
  <si>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</si>
  <si>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</si>
  <si>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</si>
  <si>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</si>
  <si>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</si>
  <si>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</si>
  <si>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</si>
  <si>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</si>
  <si>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</si>
  <si>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</si>
  <si>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</si>
  <si>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</si>
  <si>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</si>
  <si>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</si>
  <si>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</si>
  <si>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</si>
  <si>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</si>
  <si>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</si>
  <si>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</si>
  <si>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</si>
  <si>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</si>
  <si>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</si>
  <si>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</si>
  <si>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</si>
  <si>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</si>
  <si>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</si>
  <si>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</si>
  <si>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</si>
  <si>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</si>
  <si>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</si>
  <si>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</si>
  <si>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</si>
  <si>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</si>
  <si>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</si>
  <si>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</si>
  <si>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</si>
  <si>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</si>
  <si>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</si>
  <si>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</si>
  <si>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</si>
  <si>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</si>
  <si>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</si>
  <si>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</si>
  <si>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</si>
  <si>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</si>
  <si>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</si>
  <si>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</si>
  <si>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</si>
  <si>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</si>
  <si>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</si>
  <si>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</si>
  <si>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</si>
  <si>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</si>
  <si>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</si>
  <si>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</si>
  <si>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</si>
  <si>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</si>
  <si>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</si>
  <si>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</si>
  <si>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</si>
  <si>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</si>
  <si>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</si>
  <si>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</si>
  <si>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</si>
  <si>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</si>
  <si>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</si>
  <si>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</si>
  <si>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</si>
  <si>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</si>
  <si>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</si>
  <si>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</si>
  <si>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</si>
  <si>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</si>
  <si>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</si>
  <si>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</si>
  <si>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</si>
  <si>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</si>
  <si>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</si>
  <si>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</si>
  <si>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</si>
  <si>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</si>
  <si>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</si>
  <si>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</si>
  <si>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</si>
  <si>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</si>
  <si>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</si>
  <si>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</si>
  <si>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</si>
  <si>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</si>
  <si>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</si>
  <si>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</si>
  <si>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</si>
  <si>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</si>
  <si>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</si>
  <si>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</si>
  <si>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</si>
  <si>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</si>
  <si>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</si>
  <si>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</si>
  <si>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</si>
  <si>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</si>
  <si>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</si>
  <si>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</si>
  <si>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</si>
  <si>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</si>
  <si>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</si>
  <si>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</si>
  <si>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</si>
  <si>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</si>
  <si>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</si>
  <si>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</si>
  <si>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</si>
  <si>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</si>
  <si>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</si>
  <si>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</si>
  <si>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</si>
  <si>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</si>
  <si>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</si>
  <si>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</si>
  <si>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</si>
  <si>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</si>
  <si>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</si>
  <si>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</si>
  <si>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</si>
  <si>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</si>
  <si>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</si>
  <si>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</si>
  <si>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</si>
  <si>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</si>
  <si>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</si>
  <si>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</si>
  <si>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</si>
  <si>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</si>
  <si>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</si>
  <si>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</si>
  <si>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</si>
  <si>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</si>
  <si>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</si>
  <si>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</si>
  <si>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</si>
  <si>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</si>
  <si>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</si>
  <si>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</si>
  <si>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</si>
  <si>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</si>
  <si>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</si>
  <si>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</si>
  <si>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</si>
  <si>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</si>
  <si>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</si>
  <si>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</si>
  <si>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</si>
  <si>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</si>
  <si>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</si>
  <si>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</si>
  <si>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</si>
  <si>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</si>
  <si>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</si>
  <si>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</si>
  <si>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</si>
  <si>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</si>
  <si>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</si>
  <si>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</si>
  <si>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</si>
  <si>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</si>
  <si>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</si>
  <si>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</si>
  <si>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</si>
  <si>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</si>
  <si>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</si>
  <si>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</si>
  <si>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</si>
  <si>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</si>
  <si>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</si>
  <si>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</si>
  <si>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</si>
  <si>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</si>
  <si>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</si>
  <si>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</si>
  <si>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</si>
  <si>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</si>
  <si>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</si>
  <si>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</si>
  <si>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</si>
  <si>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</si>
  <si>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</si>
  <si>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</si>
  <si>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</si>
  <si>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</si>
  <si>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</si>
  <si>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</si>
  <si>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</si>
  <si>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</si>
  <si>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</si>
  <si>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</si>
  <si>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</si>
  <si>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</si>
  <si>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</si>
  <si>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</si>
  <si>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</si>
  <si>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</si>
  <si>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</si>
  <si>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</si>
  <si>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</si>
  <si>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</si>
  <si>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</si>
  <si>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</si>
  <si>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</si>
  <si>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</si>
  <si>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</si>
  <si>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</si>
  <si>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</si>
  <si>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</si>
  <si>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</si>
  <si>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</si>
  <si>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</si>
  <si>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</si>
  <si>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</si>
  <si>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</si>
  <si>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</si>
  <si>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</si>
  <si>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</si>
  <si>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</si>
  <si>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</si>
  <si>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</si>
  <si>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</si>
  <si>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</si>
  <si>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</si>
  <si>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</si>
  <si>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</si>
  <si>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</si>
  <si>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</si>
  <si>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</si>
  <si>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</si>
  <si>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</si>
  <si>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</si>
  <si>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</si>
  <si>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</si>
  <si>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</si>
  <si>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</si>
  <si>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</si>
  <si>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</si>
  <si>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</si>
  <si>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</si>
  <si>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</si>
  <si>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</si>
  <si>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</si>
  <si>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</si>
  <si>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</si>
  <si>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</si>
  <si>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</si>
  <si>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</si>
  <si>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</si>
  <si>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</si>
  <si>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</si>
  <si>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</si>
  <si>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</si>
  <si>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</si>
  <si>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</si>
  <si>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</si>
  <si>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</si>
  <si>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</si>
  <si>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</si>
  <si>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</si>
  <si>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</si>
  <si>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</si>
  <si>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</si>
  <si>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</si>
  <si>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</si>
  <si>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</si>
  <si>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</si>
  <si>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</si>
  <si>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</si>
  <si>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</si>
  <si>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ХМАО. Г. Сургут</t>
  </si>
  <si>
    <t xml:space="preserve"> АО "РОССЕТИ ТЮМЕНЬ" Сургутские ЭС</t>
  </si>
  <si>
    <t>нд</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</si>
  <si>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</si>
  <si>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</si>
  <si>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</si>
  <si>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Сметная стоимость проекта в ценах 2022 года с НДС, млн. руб.</t>
  </si>
  <si>
    <t xml:space="preserve"> - Стратегия развития ПАО «Россети» и его ДЗО до 2030 года (протокол СД № 388 от «26» декабря 2019 г.);
-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 Долгосрочная программа развития ПАО «Россети» и его ДЗО (группы компаний «Россети») на 2020-2030 годы;
- Программа «Цифровая трансформация группы компаний «Россети» на период до 2030 года» (протокол СД ПАО «Россети» от 29.05.2020 № 418);
-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 Исполнения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</si>
  <si>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</si>
  <si>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Год 2023</t>
  </si>
  <si>
    <t>Год 2024</t>
  </si>
  <si>
    <t>Год 2025</t>
  </si>
  <si>
    <t>Год 2026</t>
  </si>
  <si>
    <t>Год 2027</t>
  </si>
  <si>
    <t xml:space="preserve"> по состоянию на 01.01.2022</t>
  </si>
  <si>
    <t>- подрядчики</t>
  </si>
  <si>
    <t>Новое строительство</t>
  </si>
  <si>
    <t>Н</t>
  </si>
  <si>
    <t>Год раскрытия информации: 2023 год</t>
  </si>
  <si>
    <t xml:space="preserve">Факт 2022 года </t>
  </si>
  <si>
    <t>по состоянию на 01.01.2023</t>
  </si>
  <si>
    <t>После проектирования</t>
  </si>
  <si>
    <t>отсутствует</t>
  </si>
  <si>
    <t>не подошел срок</t>
  </si>
  <si>
    <t>определится проектом</t>
  </si>
  <si>
    <t>Реализация в установленные сроки</t>
  </si>
  <si>
    <t>объем заключенного договора PD01.1000.2023.205 от 26.06.2023 . ООО "ВИП-ТЕЛЕКОМ"    в ценах 2023 года с НДС, млн. руб</t>
  </si>
  <si>
    <t xml:space="preserve"> ООО "ВИП-ТЕЛЕКОМ"</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</si>
  <si>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</si>
  <si>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</si>
  <si>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</si>
  <si>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</si>
  <si>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</si>
  <si>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</si>
  <si>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</si>
  <si>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</si>
  <si>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</si>
  <si>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</si>
  <si>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</si>
  <si>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</si>
  <si>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</si>
  <si>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</si>
  <si>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</si>
  <si>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</si>
  <si>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</si>
  <si>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</si>
  <si>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</si>
  <si>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</si>
  <si>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</si>
  <si>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</si>
  <si>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</si>
  <si>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</si>
  <si>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</si>
  <si>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</si>
  <si>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</si>
  <si>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</si>
  <si>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</si>
  <si>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5,268 млн. руб. без НДС за проект</t>
  </si>
  <si>
    <t>Проектирование монтажа ВОЛС на участках ИЛК ИА "Россети Тюмень" - Сургутские ЭС (ИА "РТ", ИЛК СурЭС, ПС 220 кВ Сургут, ПС 110 кВ Федоровский)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</si>
</sst>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u/>
      <sz val="12"/>
      <name val="Times New Roman"/>
      <family val="1"/>
      <charset val="204"/>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61"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3" fillId="0" borderId="1" xfId="2" applyFont="1" applyFill="1" applyBorder="1"/>
    <xf numFmtId="0" fontId="63" fillId="0" borderId="1" xfId="2" applyFont="1" applyFill="1" applyBorder="1" applyAlignment="1">
      <alignment wrapText="1"/>
    </xf>
    <xf numFmtId="0" fontId="63" fillId="0" borderId="1" xfId="2" applyFont="1" applyFill="1" applyBorder="1" applyAlignment="1">
      <alignment horizontal="center" vertical="center" wrapText="1"/>
    </xf>
    <xf numFmtId="0" fontId="63"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1"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2"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29"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7"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0"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5"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69"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4" fontId="71"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2"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38"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39" xfId="50" applyFont="1" applyBorder="1" applyAlignment="1">
      <alignment horizontal="left" vertical="center"/>
    </xf>
    <xf numFmtId="0" fontId="74" fillId="0" borderId="40" xfId="50" applyFont="1" applyBorder="1" applyAlignment="1">
      <alignment horizontal="left" vertical="center"/>
    </xf>
    <xf numFmtId="0" fontId="74" fillId="0" borderId="41"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33" xfId="50" applyFont="1" applyBorder="1" applyAlignment="1">
      <alignment vertical="center"/>
    </xf>
    <xf numFmtId="0" fontId="74" fillId="0" borderId="32" xfId="50" applyFont="1" applyBorder="1" applyAlignment="1">
      <alignment vertical="center"/>
    </xf>
    <xf numFmtId="0" fontId="74" fillId="0" borderId="34"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4" xfId="50" applyFont="1" applyFill="1" applyBorder="1" applyAlignment="1">
      <alignment horizontal="center" vertical="center"/>
    </xf>
    <xf numFmtId="0" fontId="1" fillId="0" borderId="3" xfId="50" applyBorder="1"/>
    <xf numFmtId="0" fontId="74" fillId="0" borderId="35" xfId="50" applyFont="1" applyBorder="1" applyAlignment="1">
      <alignment vertical="center"/>
    </xf>
    <xf numFmtId="0" fontId="74" fillId="0" borderId="36" xfId="50" applyFont="1" applyBorder="1" applyAlignment="1">
      <alignment vertical="center"/>
    </xf>
    <xf numFmtId="0" fontId="74" fillId="0" borderId="37"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32" xfId="50" applyFont="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0" fillId="0" borderId="0" xfId="1" applyFont="1" applyAlignment="1">
      <alignment horizontal="center" vertical="center"/>
    </xf>
    <xf numFmtId="0" fontId="70"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6"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-98198.856319891565</c:v>
              </c:pt>
              <c:pt idx="1">
                <c:v>-83058.063495238661</c:v>
              </c:pt>
              <c:pt idx="2">
                <c:v>-70129.789294805058</c:v>
              </c:pt>
              <c:pt idx="3">
                <c:v>-59101.910150764656</c:v>
              </c:pt>
              <c:pt idx="4">
                <c:v>-49705.250827635493</c:v>
              </c:pt>
              <c:pt idx="5">
                <c:v>-41707.783367011092</c:v>
              </c:pt>
              <c:pt idx="6">
                <c:v>-34909.598412916785</c:v>
              </c:pt>
              <c:pt idx="7">
                <c:v>-29138.547249362498</c:v>
              </c:pt>
              <c:pt idx="8">
                <c:v>-24246.466139949207</c:v>
              </c:pt>
              <c:pt idx="9">
                <c:v>-20105.906102056877</c:v>
              </c:pt>
              <c:pt idx="10">
                <c:v>-16607.00328854343</c:v>
              </c:pt>
            </c:numLit>
          </c:val>
          <c:smooth val="0"/>
          <c:extLst>
            <c:ext xmlns:c16="http://schemas.microsoft.com/office/drawing/2014/chart" uri="{C3380CC4-5D6E-409C-BE32-E72D297353CC}">
              <c16:uniqueId val="{00000000-D860-478C-B78A-0BCFDE2A6557}"/>
            </c:ext>
          </c:extLst>
        </c:ser>
        <c:ser>
          <c:idx val="1"/>
          <c:order val="1"/>
          <c:tx>
            <c:v>NPV (без учета продажи)</c:v>
          </c:tx>
          <c:marker>
            <c:symbol val="none"/>
          </c:marker>
          <c:val>
            <c:numLit>
              <c:formatCode>General</c:formatCode>
              <c:ptCount val="11"/>
              <c:pt idx="0">
                <c:v>-6420776.8563198922</c:v>
              </c:pt>
              <c:pt idx="1">
                <c:v>-6503834.9198151305</c:v>
              </c:pt>
              <c:pt idx="2">
                <c:v>-6573964.7091099359</c:v>
              </c:pt>
              <c:pt idx="3">
                <c:v>-6633066.6192607004</c:v>
              </c:pt>
              <c:pt idx="4">
                <c:v>-6682771.8700883361</c:v>
              </c:pt>
              <c:pt idx="5">
                <c:v>-6724479.6534553468</c:v>
              </c:pt>
              <c:pt idx="6">
                <c:v>-6759389.2518682638</c:v>
              </c:pt>
              <c:pt idx="7">
                <c:v>-6788527.7991176266</c:v>
              </c:pt>
              <c:pt idx="8">
                <c:v>-6812774.2652575755</c:v>
              </c:pt>
              <c:pt idx="9">
                <c:v>-6832880.1713596322</c:v>
              </c:pt>
              <c:pt idx="10">
                <c:v>-6849487.1746481759</c:v>
              </c:pt>
            </c:numLit>
          </c:val>
          <c:smooth val="0"/>
          <c:extLst>
            <c:ext xmlns:c16="http://schemas.microsoft.com/office/drawing/2014/chart" uri="{C3380CC4-5D6E-409C-BE32-E72D297353CC}">
              <c16:uniqueId val="{00000001-D860-478C-B78A-0BCFDE2A655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227-4660-85C1-4C78942708F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227-4660-85C1-4C78942708F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27</xdr:row>
      <xdr:rowOff>173182</xdr:rowOff>
    </xdr:from>
    <xdr:to>
      <xdr:col>13</xdr:col>
      <xdr:colOff>99580</xdr:colOff>
      <xdr:row>42</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NS1100.PR.0006/&#1056;&#1069;&#1060;%202.0%20M_NS1100.PR.00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14</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3" zoomScale="68" zoomScaleNormal="68"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64" t="s">
        <v>581</v>
      </c>
      <c r="B5" s="264"/>
      <c r="C5" s="264"/>
      <c r="D5" s="106"/>
      <c r="E5" s="106"/>
      <c r="F5" s="106"/>
      <c r="G5" s="106"/>
    </row>
    <row r="6" spans="1:19" s="12" customFormat="1" ht="15.75" x14ac:dyDescent="0.2">
      <c r="A6" s="17"/>
    </row>
    <row r="7" spans="1:19" s="12" customFormat="1" ht="18.75" x14ac:dyDescent="0.2">
      <c r="A7" s="268" t="s">
        <v>9</v>
      </c>
      <c r="B7" s="268"/>
      <c r="C7" s="26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69" t="s">
        <v>458</v>
      </c>
      <c r="B9" s="269"/>
      <c r="C9" s="269"/>
      <c r="D9" s="8"/>
      <c r="E9" s="8"/>
      <c r="F9" s="13"/>
      <c r="G9" s="13"/>
      <c r="H9" s="13"/>
      <c r="I9" s="13"/>
      <c r="J9" s="13"/>
      <c r="K9" s="13"/>
      <c r="L9" s="13"/>
      <c r="M9" s="13"/>
      <c r="N9" s="13"/>
      <c r="O9" s="13"/>
      <c r="P9" s="13"/>
      <c r="Q9" s="13"/>
      <c r="R9" s="13"/>
      <c r="S9" s="13"/>
    </row>
    <row r="10" spans="1:19" s="12" customFormat="1" ht="18.75" x14ac:dyDescent="0.2">
      <c r="A10" s="265" t="s">
        <v>8</v>
      </c>
      <c r="B10" s="265"/>
      <c r="C10" s="26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0" t="s">
        <v>561</v>
      </c>
      <c r="B12" s="270"/>
      <c r="C12" s="270"/>
      <c r="D12" s="8"/>
      <c r="E12" s="8"/>
      <c r="F12" s="13"/>
      <c r="G12" s="13"/>
      <c r="H12" s="13"/>
      <c r="I12" s="13"/>
      <c r="J12" s="13"/>
      <c r="K12" s="13"/>
      <c r="L12" s="13"/>
      <c r="M12" s="13"/>
      <c r="N12" s="13"/>
      <c r="O12" s="13"/>
      <c r="P12" s="13"/>
      <c r="Q12" s="13"/>
      <c r="R12" s="13"/>
      <c r="S12" s="13"/>
    </row>
    <row r="13" spans="1:19" s="12" customFormat="1" ht="18.75" x14ac:dyDescent="0.2">
      <c r="A13" s="265" t="s">
        <v>7</v>
      </c>
      <c r="B13" s="265"/>
      <c r="C13" s="26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71" t="s">
        <v>562</v>
      </c>
      <c r="B15" s="271"/>
      <c r="C15" s="271"/>
      <c r="D15" s="8"/>
      <c r="E15" s="8"/>
      <c r="F15" s="8"/>
      <c r="G15" s="8"/>
      <c r="H15" s="8"/>
      <c r="I15" s="8"/>
      <c r="J15" s="8"/>
      <c r="K15" s="8"/>
      <c r="L15" s="8"/>
      <c r="M15" s="8"/>
      <c r="N15" s="8"/>
      <c r="O15" s="8"/>
      <c r="P15" s="8"/>
      <c r="Q15" s="8"/>
      <c r="R15" s="8"/>
      <c r="S15" s="8"/>
    </row>
    <row r="16" spans="1:19" s="3" customFormat="1" ht="15" customHeight="1" x14ac:dyDescent="0.2">
      <c r="A16" s="265" t="s">
        <v>6</v>
      </c>
      <c r="B16" s="265"/>
      <c r="C16" s="26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6" t="s">
        <v>418</v>
      </c>
      <c r="B18" s="267"/>
      <c r="C18" s="26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281</v>
      </c>
      <c r="C22" s="153" t="s">
        <v>566</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567</v>
      </c>
      <c r="D23" s="29"/>
      <c r="E23" s="29"/>
      <c r="F23" s="28"/>
      <c r="G23" s="28"/>
      <c r="H23" s="28"/>
      <c r="I23" s="28"/>
      <c r="J23" s="28"/>
      <c r="K23" s="28"/>
      <c r="L23" s="28"/>
      <c r="M23" s="28"/>
      <c r="N23" s="28"/>
      <c r="O23" s="28"/>
      <c r="P23" s="28"/>
      <c r="Q23" s="27"/>
      <c r="R23" s="27"/>
      <c r="S23" s="27"/>
    </row>
    <row r="24" spans="1:19" s="3" customFormat="1" ht="13.5" customHeight="1" x14ac:dyDescent="0.2">
      <c r="A24" s="261"/>
      <c r="B24" s="262"/>
      <c r="C24" s="263"/>
      <c r="D24" s="29"/>
      <c r="E24" s="29"/>
      <c r="F24" s="28"/>
      <c r="G24" s="28"/>
      <c r="H24" s="28"/>
      <c r="I24" s="28"/>
      <c r="J24" s="28"/>
      <c r="K24" s="28"/>
      <c r="L24" s="28"/>
      <c r="M24" s="28"/>
      <c r="N24" s="28"/>
      <c r="O24" s="28"/>
      <c r="P24" s="28"/>
      <c r="Q24" s="27"/>
      <c r="R24" s="27"/>
      <c r="S24" s="27"/>
    </row>
    <row r="25" spans="1:19" s="220" customFormat="1" ht="65.25" customHeight="1" x14ac:dyDescent="0.2">
      <c r="A25" s="24" t="s">
        <v>62</v>
      </c>
      <c r="B25" s="103" t="s">
        <v>367</v>
      </c>
      <c r="C25" s="154" t="s">
        <v>447</v>
      </c>
      <c r="D25" s="125"/>
      <c r="E25" s="125"/>
      <c r="F25" s="205"/>
      <c r="G25" s="205"/>
      <c r="H25" s="205"/>
      <c r="I25" s="205"/>
      <c r="J25" s="205"/>
      <c r="K25" s="205"/>
      <c r="L25" s="205"/>
      <c r="M25" s="205"/>
      <c r="N25" s="205"/>
      <c r="O25" s="205"/>
      <c r="P25" s="126"/>
      <c r="Q25" s="126"/>
      <c r="R25" s="126"/>
      <c r="S25" s="126"/>
    </row>
    <row r="26" spans="1:19" s="220" customFormat="1" ht="42.75" customHeight="1" x14ac:dyDescent="0.2">
      <c r="A26" s="24" t="s">
        <v>61</v>
      </c>
      <c r="B26" s="103" t="s">
        <v>75</v>
      </c>
      <c r="C26" s="154" t="s">
        <v>448</v>
      </c>
      <c r="D26" s="125"/>
      <c r="E26" s="125"/>
      <c r="F26" s="205"/>
      <c r="G26" s="205"/>
      <c r="H26" s="205"/>
      <c r="I26" s="205"/>
      <c r="J26" s="205"/>
      <c r="K26" s="205"/>
      <c r="L26" s="205"/>
      <c r="M26" s="205"/>
      <c r="N26" s="205"/>
      <c r="O26" s="205"/>
      <c r="P26" s="126"/>
      <c r="Q26" s="126"/>
      <c r="R26" s="126"/>
      <c r="S26" s="126"/>
    </row>
    <row r="27" spans="1:19" s="220" customFormat="1" ht="51.75" customHeight="1" x14ac:dyDescent="0.2">
      <c r="A27" s="24" t="s">
        <v>59</v>
      </c>
      <c r="B27" s="103" t="s">
        <v>74</v>
      </c>
      <c r="C27" s="154" t="s">
        <v>449</v>
      </c>
      <c r="D27" s="125"/>
      <c r="E27" s="125"/>
      <c r="F27" s="205"/>
      <c r="G27" s="205"/>
      <c r="H27" s="205"/>
      <c r="I27" s="205"/>
      <c r="J27" s="205"/>
      <c r="K27" s="205"/>
      <c r="L27" s="205"/>
      <c r="M27" s="205"/>
      <c r="N27" s="205"/>
      <c r="O27" s="205"/>
      <c r="P27" s="126"/>
      <c r="Q27" s="126"/>
      <c r="R27" s="126"/>
      <c r="S27" s="126"/>
    </row>
    <row r="28" spans="1:19" s="220" customFormat="1" ht="64.5" customHeight="1" x14ac:dyDescent="0.2">
      <c r="A28" s="24" t="s">
        <v>58</v>
      </c>
      <c r="B28" s="103" t="s">
        <v>368</v>
      </c>
      <c r="C28" s="154" t="s">
        <v>444</v>
      </c>
      <c r="D28" s="125"/>
      <c r="E28" s="125"/>
      <c r="F28" s="205"/>
      <c r="G28" s="205"/>
      <c r="H28" s="205"/>
      <c r="I28" s="205"/>
      <c r="J28" s="205"/>
      <c r="K28" s="205"/>
      <c r="L28" s="205"/>
      <c r="M28" s="205"/>
      <c r="N28" s="205"/>
      <c r="O28" s="205"/>
      <c r="P28" s="126"/>
      <c r="Q28" s="126"/>
      <c r="R28" s="126"/>
      <c r="S28" s="126"/>
    </row>
    <row r="29" spans="1:19" s="220" customFormat="1" ht="51.75" customHeight="1" x14ac:dyDescent="0.2">
      <c r="A29" s="24" t="s">
        <v>56</v>
      </c>
      <c r="B29" s="103" t="s">
        <v>369</v>
      </c>
      <c r="C29" s="154" t="s">
        <v>444</v>
      </c>
      <c r="D29" s="125"/>
      <c r="E29" s="125"/>
      <c r="F29" s="205"/>
      <c r="G29" s="205"/>
      <c r="H29" s="205"/>
      <c r="I29" s="205"/>
      <c r="J29" s="205"/>
      <c r="K29" s="205"/>
      <c r="L29" s="205"/>
      <c r="M29" s="205"/>
      <c r="N29" s="205"/>
      <c r="O29" s="205"/>
      <c r="P29" s="126"/>
      <c r="Q29" s="126"/>
      <c r="R29" s="126"/>
      <c r="S29" s="126"/>
    </row>
    <row r="30" spans="1:19" s="220" customFormat="1" ht="51.75" customHeight="1" x14ac:dyDescent="0.2">
      <c r="A30" s="24" t="s">
        <v>54</v>
      </c>
      <c r="B30" s="103" t="s">
        <v>370</v>
      </c>
      <c r="C30" s="154" t="s">
        <v>444</v>
      </c>
      <c r="D30" s="125"/>
      <c r="E30" s="125"/>
      <c r="F30" s="205"/>
      <c r="G30" s="205"/>
      <c r="H30" s="205"/>
      <c r="I30" s="205"/>
      <c r="J30" s="205"/>
      <c r="K30" s="205"/>
      <c r="L30" s="205"/>
      <c r="M30" s="205"/>
      <c r="N30" s="205"/>
      <c r="O30" s="205"/>
      <c r="P30" s="126"/>
      <c r="Q30" s="126"/>
      <c r="R30" s="126"/>
      <c r="S30" s="126"/>
    </row>
    <row r="31" spans="1:19" s="220" customFormat="1" ht="51.75" customHeight="1" x14ac:dyDescent="0.2">
      <c r="A31" s="24" t="s">
        <v>73</v>
      </c>
      <c r="B31" s="103" t="s">
        <v>371</v>
      </c>
      <c r="C31" s="154" t="s">
        <v>444</v>
      </c>
      <c r="D31" s="125"/>
      <c r="E31" s="125"/>
      <c r="F31" s="205"/>
      <c r="G31" s="205"/>
      <c r="H31" s="205"/>
      <c r="I31" s="205"/>
      <c r="J31" s="205"/>
      <c r="K31" s="205"/>
      <c r="L31" s="205"/>
      <c r="M31" s="205"/>
      <c r="N31" s="205"/>
      <c r="O31" s="205"/>
      <c r="P31" s="126"/>
      <c r="Q31" s="126"/>
      <c r="R31" s="126"/>
      <c r="S31" s="126"/>
    </row>
    <row r="32" spans="1:19" s="220" customFormat="1" ht="51.75" customHeight="1" x14ac:dyDescent="0.2">
      <c r="A32" s="24" t="s">
        <v>71</v>
      </c>
      <c r="B32" s="103" t="s">
        <v>372</v>
      </c>
      <c r="C32" s="154" t="s">
        <v>444</v>
      </c>
      <c r="D32" s="125"/>
      <c r="E32" s="125"/>
      <c r="F32" s="205"/>
      <c r="G32" s="205"/>
      <c r="H32" s="205"/>
      <c r="I32" s="205"/>
      <c r="J32" s="205"/>
      <c r="K32" s="205"/>
      <c r="L32" s="205"/>
      <c r="M32" s="205"/>
      <c r="N32" s="205"/>
      <c r="O32" s="205"/>
      <c r="P32" s="126"/>
      <c r="Q32" s="126"/>
      <c r="R32" s="126"/>
      <c r="S32" s="126"/>
    </row>
    <row r="33" spans="1:19" s="220" customFormat="1" ht="101.25" customHeight="1" x14ac:dyDescent="0.2">
      <c r="A33" s="24" t="s">
        <v>70</v>
      </c>
      <c r="B33" s="103" t="s">
        <v>373</v>
      </c>
      <c r="C33" s="154" t="s">
        <v>459</v>
      </c>
      <c r="D33" s="125"/>
      <c r="E33" s="125"/>
      <c r="F33" s="205"/>
      <c r="G33" s="205"/>
      <c r="H33" s="205"/>
      <c r="I33" s="205"/>
      <c r="J33" s="205"/>
      <c r="K33" s="205"/>
      <c r="L33" s="205"/>
      <c r="M33" s="205"/>
      <c r="N33" s="205"/>
      <c r="O33" s="205"/>
      <c r="P33" s="126"/>
      <c r="Q33" s="126"/>
      <c r="R33" s="126"/>
      <c r="S33" s="126"/>
    </row>
    <row r="34" spans="1:19" ht="111" customHeight="1" x14ac:dyDescent="0.25">
      <c r="A34" s="24" t="s">
        <v>387</v>
      </c>
      <c r="B34" s="103" t="s">
        <v>374</v>
      </c>
      <c r="C34" s="154" t="s">
        <v>444</v>
      </c>
      <c r="D34" s="23"/>
      <c r="E34" s="23"/>
      <c r="F34" s="23"/>
      <c r="G34" s="23"/>
      <c r="H34" s="23"/>
      <c r="I34" s="23"/>
      <c r="J34" s="23"/>
      <c r="K34" s="23"/>
      <c r="L34" s="23"/>
      <c r="M34" s="23"/>
      <c r="N34" s="23"/>
      <c r="O34" s="23"/>
      <c r="P34" s="23"/>
      <c r="Q34" s="23"/>
      <c r="R34" s="23"/>
      <c r="S34" s="23"/>
    </row>
    <row r="35" spans="1:19" ht="58.5" customHeight="1" x14ac:dyDescent="0.25">
      <c r="A35" s="24" t="s">
        <v>377</v>
      </c>
      <c r="B35" s="103" t="s">
        <v>72</v>
      </c>
      <c r="C35" s="154" t="s">
        <v>444</v>
      </c>
      <c r="D35" s="23"/>
      <c r="E35" s="23"/>
      <c r="F35" s="23"/>
      <c r="G35" s="23"/>
      <c r="H35" s="23"/>
      <c r="I35" s="23"/>
      <c r="J35" s="23"/>
      <c r="K35" s="23"/>
      <c r="L35" s="23"/>
      <c r="M35" s="23"/>
      <c r="N35" s="23"/>
      <c r="O35" s="23"/>
      <c r="P35" s="23"/>
      <c r="Q35" s="23"/>
      <c r="R35" s="23"/>
      <c r="S35" s="23"/>
    </row>
    <row r="36" spans="1:19" ht="51.75" customHeight="1" x14ac:dyDescent="0.25">
      <c r="A36" s="24" t="s">
        <v>388</v>
      </c>
      <c r="B36" s="103" t="s">
        <v>375</v>
      </c>
      <c r="C36" s="154" t="s">
        <v>444</v>
      </c>
      <c r="D36" s="23"/>
      <c r="E36" s="23"/>
      <c r="F36" s="23"/>
      <c r="G36" s="23"/>
      <c r="H36" s="23"/>
      <c r="I36" s="23"/>
      <c r="J36" s="23"/>
      <c r="K36" s="23"/>
      <c r="L36" s="23"/>
      <c r="M36" s="23"/>
      <c r="N36" s="23"/>
      <c r="O36" s="23"/>
      <c r="P36" s="23"/>
      <c r="Q36" s="23"/>
      <c r="R36" s="23"/>
      <c r="S36" s="23"/>
    </row>
    <row r="37" spans="1:19" ht="43.5" customHeight="1" x14ac:dyDescent="0.25">
      <c r="A37" s="24" t="s">
        <v>378</v>
      </c>
      <c r="B37" s="103" t="s">
        <v>376</v>
      </c>
      <c r="C37" s="154" t="s">
        <v>307</v>
      </c>
      <c r="D37" s="23"/>
      <c r="E37" s="23"/>
      <c r="F37" s="23"/>
      <c r="G37" s="23"/>
      <c r="H37" s="23"/>
      <c r="I37" s="23"/>
      <c r="J37" s="23"/>
      <c r="K37" s="23"/>
      <c r="L37" s="23"/>
      <c r="M37" s="23"/>
      <c r="N37" s="23"/>
      <c r="O37" s="23"/>
      <c r="P37" s="23"/>
      <c r="Q37" s="23"/>
      <c r="R37" s="23"/>
      <c r="S37" s="23"/>
    </row>
    <row r="38" spans="1:19" ht="43.5" customHeight="1" x14ac:dyDescent="0.25">
      <c r="A38" s="24" t="s">
        <v>389</v>
      </c>
      <c r="B38" s="103" t="s">
        <v>188</v>
      </c>
      <c r="C38" s="154" t="s">
        <v>444</v>
      </c>
      <c r="D38" s="23"/>
      <c r="E38" s="23"/>
      <c r="F38" s="23"/>
      <c r="G38" s="23"/>
      <c r="H38" s="23"/>
      <c r="I38" s="23"/>
      <c r="J38" s="23"/>
      <c r="K38" s="23"/>
      <c r="L38" s="23"/>
      <c r="M38" s="23"/>
      <c r="N38" s="23"/>
      <c r="O38" s="23"/>
      <c r="P38" s="23"/>
      <c r="Q38" s="23"/>
      <c r="R38" s="23"/>
      <c r="S38" s="23"/>
    </row>
    <row r="39" spans="1:19" ht="23.25" customHeight="1" x14ac:dyDescent="0.25">
      <c r="A39" s="261"/>
      <c r="B39" s="262"/>
      <c r="C39" s="263"/>
      <c r="D39" s="23"/>
      <c r="E39" s="23"/>
      <c r="F39" s="23"/>
      <c r="G39" s="23"/>
      <c r="H39" s="23"/>
      <c r="I39" s="23"/>
      <c r="J39" s="23"/>
      <c r="K39" s="23"/>
      <c r="L39" s="23"/>
      <c r="M39" s="23"/>
      <c r="N39" s="23"/>
      <c r="O39" s="23"/>
      <c r="P39" s="23"/>
      <c r="Q39" s="23"/>
      <c r="R39" s="23"/>
      <c r="S39" s="23"/>
    </row>
    <row r="40" spans="1:19" ht="63" x14ac:dyDescent="0.25">
      <c r="A40" s="24" t="s">
        <v>379</v>
      </c>
      <c r="B40" s="103" t="s">
        <v>431</v>
      </c>
      <c r="C40" s="148"/>
      <c r="D40" s="23"/>
      <c r="E40" s="23"/>
      <c r="F40" s="23"/>
      <c r="G40" s="23"/>
      <c r="H40" s="23"/>
      <c r="I40" s="23"/>
      <c r="J40" s="23"/>
      <c r="K40" s="23"/>
      <c r="L40" s="23"/>
      <c r="M40" s="23"/>
      <c r="N40" s="23"/>
      <c r="O40" s="23"/>
      <c r="P40" s="23"/>
      <c r="Q40" s="23"/>
      <c r="R40" s="23"/>
      <c r="S40" s="23"/>
    </row>
    <row r="41" spans="1:19" ht="105.75" customHeight="1" x14ac:dyDescent="0.25">
      <c r="A41" s="24" t="s">
        <v>390</v>
      </c>
      <c r="B41" s="103" t="s">
        <v>413</v>
      </c>
      <c r="C41" s="113" t="s">
        <v>435</v>
      </c>
      <c r="D41" s="23"/>
      <c r="E41" s="23"/>
      <c r="F41" s="23"/>
      <c r="G41" s="23"/>
      <c r="H41" s="23"/>
      <c r="I41" s="23"/>
      <c r="J41" s="23"/>
      <c r="K41" s="23"/>
      <c r="L41" s="23"/>
      <c r="M41" s="23"/>
      <c r="N41" s="23"/>
      <c r="O41" s="23"/>
      <c r="P41" s="23"/>
      <c r="Q41" s="23"/>
      <c r="R41" s="23"/>
      <c r="S41" s="23"/>
    </row>
    <row r="42" spans="1:19" ht="83.25" customHeight="1" x14ac:dyDescent="0.25">
      <c r="A42" s="24" t="s">
        <v>380</v>
      </c>
      <c r="B42" s="103" t="s">
        <v>428</v>
      </c>
      <c r="C42" s="113" t="s">
        <v>435</v>
      </c>
      <c r="D42" s="23"/>
      <c r="E42" s="23"/>
      <c r="F42" s="23"/>
      <c r="G42" s="23"/>
      <c r="H42" s="23"/>
      <c r="I42" s="23"/>
      <c r="J42" s="23"/>
      <c r="K42" s="23"/>
      <c r="L42" s="23"/>
      <c r="M42" s="23"/>
      <c r="N42" s="23"/>
      <c r="O42" s="23"/>
      <c r="P42" s="23"/>
      <c r="Q42" s="23"/>
      <c r="R42" s="23"/>
      <c r="S42" s="23"/>
    </row>
    <row r="43" spans="1:19" ht="186" customHeight="1" x14ac:dyDescent="0.25">
      <c r="A43" s="24" t="s">
        <v>393</v>
      </c>
      <c r="B43" s="103" t="s">
        <v>394</v>
      </c>
      <c r="C43" s="113" t="s">
        <v>435</v>
      </c>
      <c r="D43" s="23"/>
      <c r="E43" s="23"/>
      <c r="F43" s="23"/>
      <c r="G43" s="23"/>
      <c r="H43" s="23"/>
      <c r="I43" s="23"/>
      <c r="J43" s="23"/>
      <c r="K43" s="23"/>
      <c r="L43" s="23"/>
      <c r="M43" s="23"/>
      <c r="N43" s="23"/>
      <c r="O43" s="23"/>
      <c r="P43" s="23"/>
      <c r="Q43" s="23"/>
      <c r="R43" s="23"/>
      <c r="S43" s="23"/>
    </row>
    <row r="44" spans="1:19" ht="111" customHeight="1" x14ac:dyDescent="0.25">
      <c r="A44" s="24" t="s">
        <v>381</v>
      </c>
      <c r="B44" s="103" t="s">
        <v>419</v>
      </c>
      <c r="C44" s="113" t="s">
        <v>435</v>
      </c>
      <c r="D44" s="23"/>
      <c r="E44" s="23"/>
      <c r="F44" s="23"/>
      <c r="G44" s="23"/>
      <c r="H44" s="23"/>
      <c r="I44" s="23"/>
      <c r="J44" s="23"/>
      <c r="K44" s="23"/>
      <c r="L44" s="23"/>
      <c r="M44" s="23"/>
      <c r="N44" s="23"/>
      <c r="O44" s="23"/>
      <c r="P44" s="23"/>
      <c r="Q44" s="23"/>
      <c r="R44" s="23"/>
      <c r="S44" s="23"/>
    </row>
    <row r="45" spans="1:19" ht="120" customHeight="1" x14ac:dyDescent="0.25">
      <c r="A45" s="24" t="s">
        <v>414</v>
      </c>
      <c r="B45" s="103" t="s">
        <v>420</v>
      </c>
      <c r="C45" s="113" t="s">
        <v>435</v>
      </c>
      <c r="D45" s="23"/>
      <c r="E45" s="23"/>
      <c r="F45" s="23"/>
      <c r="G45" s="23"/>
      <c r="H45" s="23"/>
      <c r="I45" s="23"/>
      <c r="J45" s="23"/>
      <c r="K45" s="23"/>
      <c r="L45" s="23"/>
      <c r="M45" s="23"/>
      <c r="N45" s="23"/>
      <c r="O45" s="23"/>
      <c r="P45" s="23"/>
      <c r="Q45" s="23"/>
      <c r="R45" s="23"/>
      <c r="S45" s="23"/>
    </row>
    <row r="46" spans="1:19" ht="101.25" customHeight="1" x14ac:dyDescent="0.25">
      <c r="A46" s="24" t="s">
        <v>382</v>
      </c>
      <c r="B46" s="103" t="s">
        <v>421</v>
      </c>
      <c r="C46" s="113" t="s">
        <v>435</v>
      </c>
      <c r="D46" s="23"/>
      <c r="E46" s="23"/>
      <c r="F46" s="23"/>
      <c r="G46" s="23"/>
      <c r="H46" s="23"/>
      <c r="I46" s="23"/>
      <c r="J46" s="23"/>
      <c r="K46" s="23"/>
      <c r="L46" s="23"/>
      <c r="M46" s="23"/>
      <c r="N46" s="23"/>
      <c r="O46" s="23"/>
      <c r="P46" s="23"/>
      <c r="Q46" s="23"/>
      <c r="R46" s="23"/>
      <c r="S46" s="23"/>
    </row>
    <row r="47" spans="1:19" ht="18.75" customHeight="1" x14ac:dyDescent="0.25">
      <c r="A47" s="261"/>
      <c r="B47" s="262"/>
      <c r="C47" s="263"/>
      <c r="D47" s="23"/>
      <c r="E47" s="23"/>
      <c r="F47" s="23"/>
      <c r="G47" s="23"/>
      <c r="H47" s="23"/>
      <c r="I47" s="23"/>
      <c r="J47" s="23"/>
      <c r="K47" s="23"/>
      <c r="L47" s="23"/>
      <c r="M47" s="23"/>
      <c r="N47" s="23"/>
      <c r="O47" s="23"/>
      <c r="P47" s="23"/>
      <c r="Q47" s="23"/>
      <c r="R47" s="23"/>
      <c r="S47" s="23"/>
    </row>
    <row r="48" spans="1:19" ht="75.75" customHeight="1" x14ac:dyDescent="0.25">
      <c r="A48" s="24" t="s">
        <v>415</v>
      </c>
      <c r="B48" s="103" t="s">
        <v>429</v>
      </c>
      <c r="C48" s="228">
        <v>6.2851764494621039</v>
      </c>
      <c r="D48" s="23"/>
      <c r="E48" s="23"/>
      <c r="F48" s="23"/>
      <c r="G48" s="23"/>
      <c r="H48" s="23"/>
      <c r="I48" s="23"/>
      <c r="J48" s="23"/>
      <c r="K48" s="23"/>
      <c r="L48" s="23"/>
      <c r="M48" s="23"/>
      <c r="N48" s="23"/>
      <c r="O48" s="23"/>
      <c r="P48" s="23"/>
      <c r="Q48" s="23"/>
      <c r="R48" s="23"/>
      <c r="S48" s="23"/>
    </row>
    <row r="49" spans="1:19" ht="71.25" customHeight="1" x14ac:dyDescent="0.25">
      <c r="A49" s="24" t="s">
        <v>383</v>
      </c>
      <c r="B49" s="36" t="s">
        <v>430</v>
      </c>
      <c r="C49" s="228">
        <v>5.268815444571044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99"/>
      <c r="U6" s="99"/>
      <c r="V6" s="99"/>
      <c r="W6" s="99"/>
      <c r="X6" s="99"/>
      <c r="Y6" s="99"/>
      <c r="Z6" s="99"/>
      <c r="AA6" s="99"/>
      <c r="AB6" s="99"/>
    </row>
    <row r="7" spans="1:28" s="12" customFormat="1" ht="18.75" x14ac:dyDescent="0.2">
      <c r="A7" s="268"/>
      <c r="B7" s="268"/>
      <c r="C7" s="268"/>
      <c r="D7" s="268"/>
      <c r="E7" s="268"/>
      <c r="F7" s="268"/>
      <c r="G7" s="268"/>
      <c r="H7" s="268"/>
      <c r="I7" s="268"/>
      <c r="J7" s="268"/>
      <c r="K7" s="268"/>
      <c r="L7" s="268"/>
      <c r="M7" s="268"/>
      <c r="N7" s="268"/>
      <c r="O7" s="268"/>
      <c r="P7" s="268"/>
      <c r="Q7" s="268"/>
      <c r="R7" s="268"/>
      <c r="S7" s="268"/>
      <c r="T7" s="99"/>
      <c r="U7" s="99"/>
      <c r="V7" s="99"/>
      <c r="W7" s="99"/>
      <c r="X7" s="99"/>
      <c r="Y7" s="99"/>
      <c r="Z7" s="99"/>
      <c r="AA7" s="99"/>
      <c r="AB7" s="99"/>
    </row>
    <row r="8" spans="1:28" s="12" customFormat="1" ht="18.75" x14ac:dyDescent="0.2">
      <c r="A8" s="269" t="s">
        <v>460</v>
      </c>
      <c r="B8" s="269"/>
      <c r="C8" s="269"/>
      <c r="D8" s="269"/>
      <c r="E8" s="269"/>
      <c r="F8" s="269"/>
      <c r="G8" s="269"/>
      <c r="H8" s="269"/>
      <c r="I8" s="269"/>
      <c r="J8" s="269"/>
      <c r="K8" s="269"/>
      <c r="L8" s="269"/>
      <c r="M8" s="269"/>
      <c r="N8" s="269"/>
      <c r="O8" s="269"/>
      <c r="P8" s="269"/>
      <c r="Q8" s="269"/>
      <c r="R8" s="269"/>
      <c r="S8" s="269"/>
      <c r="T8" s="99"/>
      <c r="U8" s="99"/>
      <c r="V8" s="99"/>
      <c r="W8" s="99"/>
      <c r="X8" s="99"/>
      <c r="Y8" s="99"/>
      <c r="Z8" s="99"/>
      <c r="AA8" s="99"/>
      <c r="AB8" s="99"/>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99"/>
      <c r="U9" s="99"/>
      <c r="V9" s="99"/>
      <c r="W9" s="99"/>
      <c r="X9" s="99"/>
      <c r="Y9" s="99"/>
      <c r="Z9" s="99"/>
      <c r="AA9" s="99"/>
      <c r="AB9" s="99"/>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99"/>
      <c r="U10" s="99"/>
      <c r="V10" s="99"/>
      <c r="W10" s="99"/>
      <c r="X10" s="99"/>
      <c r="Y10" s="99"/>
      <c r="Z10" s="99"/>
      <c r="AA10" s="99"/>
      <c r="AB10" s="99"/>
    </row>
    <row r="11" spans="1:28" s="12" customFormat="1" ht="18.75" x14ac:dyDescent="0.2">
      <c r="A11" s="269" t="str">
        <f>'1. паспорт местоположение'!A12:C12</f>
        <v>M_NS1100.PR.0006</v>
      </c>
      <c r="B11" s="269"/>
      <c r="C11" s="269"/>
      <c r="D11" s="269"/>
      <c r="E11" s="269"/>
      <c r="F11" s="269"/>
      <c r="G11" s="269"/>
      <c r="H11" s="269"/>
      <c r="I11" s="269"/>
      <c r="J11" s="269"/>
      <c r="K11" s="269"/>
      <c r="L11" s="269"/>
      <c r="M11" s="269"/>
      <c r="N11" s="269"/>
      <c r="O11" s="269"/>
      <c r="P11" s="269"/>
      <c r="Q11" s="269"/>
      <c r="R11" s="269"/>
      <c r="S11" s="269"/>
      <c r="T11" s="99"/>
      <c r="U11" s="99"/>
      <c r="V11" s="99"/>
      <c r="W11" s="99"/>
      <c r="X11" s="99"/>
      <c r="Y11" s="99"/>
      <c r="Z11" s="99"/>
      <c r="AA11" s="99"/>
      <c r="AB11" s="99"/>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99"/>
      <c r="U12" s="99"/>
      <c r="V12" s="99"/>
      <c r="W12" s="99"/>
      <c r="X12" s="99"/>
      <c r="Y12" s="99"/>
      <c r="Z12" s="99"/>
      <c r="AA12" s="99"/>
      <c r="AB12" s="99"/>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50"/>
      <c r="U13" s="150"/>
      <c r="V13" s="150"/>
      <c r="W13" s="150"/>
      <c r="X13" s="150"/>
      <c r="Y13" s="150"/>
      <c r="Z13" s="150"/>
      <c r="AA13" s="150"/>
      <c r="AB13" s="150"/>
    </row>
    <row r="14" spans="1:28" s="3" customFormat="1" ht="14.25" x14ac:dyDescent="0.2">
      <c r="A14" s="269"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4" s="269"/>
      <c r="C14" s="269"/>
      <c r="D14" s="269"/>
      <c r="E14" s="269"/>
      <c r="F14" s="269"/>
      <c r="G14" s="269"/>
      <c r="H14" s="269"/>
      <c r="I14" s="269"/>
      <c r="J14" s="269"/>
      <c r="K14" s="269"/>
      <c r="L14" s="269"/>
      <c r="M14" s="269"/>
      <c r="N14" s="269"/>
      <c r="O14" s="269"/>
      <c r="P14" s="269"/>
      <c r="Q14" s="269"/>
      <c r="R14" s="269"/>
      <c r="S14" s="269"/>
      <c r="T14" s="100"/>
      <c r="U14" s="100"/>
      <c r="V14" s="100"/>
      <c r="W14" s="100"/>
      <c r="X14" s="100"/>
      <c r="Y14" s="100"/>
      <c r="Z14" s="100"/>
      <c r="AA14" s="100"/>
      <c r="AB14" s="100"/>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101"/>
      <c r="U15" s="101"/>
      <c r="V15" s="101"/>
      <c r="W15" s="101"/>
      <c r="X15" s="101"/>
      <c r="Y15" s="101"/>
      <c r="Z15" s="101"/>
      <c r="AA15" s="101"/>
      <c r="AB15" s="101"/>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149"/>
      <c r="U16" s="149"/>
      <c r="V16" s="149"/>
      <c r="W16" s="149"/>
      <c r="X16" s="149"/>
      <c r="Y16" s="149"/>
    </row>
    <row r="17" spans="1:28" s="3" customFormat="1" ht="45.75" customHeight="1" x14ac:dyDescent="0.2">
      <c r="A17" s="266" t="s">
        <v>392</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149"/>
      <c r="U18" s="149"/>
      <c r="V18" s="149"/>
      <c r="W18" s="149"/>
      <c r="X18" s="149"/>
      <c r="Y18" s="149"/>
    </row>
    <row r="19" spans="1:28" s="3" customFormat="1" ht="54" customHeight="1" x14ac:dyDescent="0.2">
      <c r="A19" s="287" t="s">
        <v>5</v>
      </c>
      <c r="B19" s="287" t="s">
        <v>100</v>
      </c>
      <c r="C19" s="278" t="s">
        <v>313</v>
      </c>
      <c r="D19" s="287" t="s">
        <v>312</v>
      </c>
      <c r="E19" s="287" t="s">
        <v>99</v>
      </c>
      <c r="F19" s="287" t="s">
        <v>98</v>
      </c>
      <c r="G19" s="287" t="s">
        <v>308</v>
      </c>
      <c r="H19" s="287" t="s">
        <v>97</v>
      </c>
      <c r="I19" s="287" t="s">
        <v>96</v>
      </c>
      <c r="J19" s="287" t="s">
        <v>95</v>
      </c>
      <c r="K19" s="287" t="s">
        <v>94</v>
      </c>
      <c r="L19" s="287" t="s">
        <v>93</v>
      </c>
      <c r="M19" s="287" t="s">
        <v>92</v>
      </c>
      <c r="N19" s="287" t="s">
        <v>91</v>
      </c>
      <c r="O19" s="287" t="s">
        <v>90</v>
      </c>
      <c r="P19" s="287" t="s">
        <v>89</v>
      </c>
      <c r="Q19" s="287" t="s">
        <v>311</v>
      </c>
      <c r="R19" s="287"/>
      <c r="S19" s="288" t="s">
        <v>386</v>
      </c>
      <c r="T19" s="149"/>
      <c r="U19" s="149"/>
      <c r="V19" s="149"/>
      <c r="W19" s="149"/>
      <c r="X19" s="149"/>
      <c r="Y19" s="149"/>
    </row>
    <row r="20" spans="1:28" s="3" customFormat="1" ht="180.75" customHeight="1" x14ac:dyDescent="0.2">
      <c r="A20" s="287"/>
      <c r="B20" s="287"/>
      <c r="C20" s="280"/>
      <c r="D20" s="287"/>
      <c r="E20" s="287"/>
      <c r="F20" s="287"/>
      <c r="G20" s="287"/>
      <c r="H20" s="287"/>
      <c r="I20" s="287"/>
      <c r="J20" s="287"/>
      <c r="K20" s="287"/>
      <c r="L20" s="287"/>
      <c r="M20" s="287"/>
      <c r="N20" s="287"/>
      <c r="O20" s="287"/>
      <c r="P20" s="287"/>
      <c r="Q20" s="151" t="s">
        <v>309</v>
      </c>
      <c r="R20" s="39" t="s">
        <v>310</v>
      </c>
      <c r="S20" s="288"/>
      <c r="T20" s="28"/>
      <c r="U20" s="28"/>
      <c r="V20" s="28"/>
      <c r="W20" s="28"/>
      <c r="X20" s="28"/>
      <c r="Y20" s="28"/>
      <c r="Z20" s="27"/>
      <c r="AA20" s="27"/>
      <c r="AB20" s="27"/>
    </row>
    <row r="21" spans="1:28" s="3" customFormat="1" ht="18.75" x14ac:dyDescent="0.2">
      <c r="A21" s="151">
        <v>1</v>
      </c>
      <c r="B21" s="152">
        <v>2</v>
      </c>
      <c r="C21" s="151">
        <v>3</v>
      </c>
      <c r="D21" s="152">
        <v>4</v>
      </c>
      <c r="E21" s="151">
        <v>5</v>
      </c>
      <c r="F21" s="152">
        <v>6</v>
      </c>
      <c r="G21" s="151">
        <v>7</v>
      </c>
      <c r="H21" s="152">
        <v>8</v>
      </c>
      <c r="I21" s="151">
        <v>9</v>
      </c>
      <c r="J21" s="152">
        <v>10</v>
      </c>
      <c r="K21" s="151">
        <v>11</v>
      </c>
      <c r="L21" s="152">
        <v>12</v>
      </c>
      <c r="M21" s="151">
        <v>13</v>
      </c>
      <c r="N21" s="152">
        <v>14</v>
      </c>
      <c r="O21" s="151">
        <v>15</v>
      </c>
      <c r="P21" s="152">
        <v>16</v>
      </c>
      <c r="Q21" s="151">
        <v>17</v>
      </c>
      <c r="R21" s="152">
        <v>18</v>
      </c>
      <c r="S21" s="151">
        <v>19</v>
      </c>
      <c r="T21" s="28"/>
      <c r="U21" s="28"/>
      <c r="V21" s="28"/>
      <c r="W21" s="28"/>
      <c r="X21" s="28"/>
      <c r="Y21" s="28"/>
      <c r="Z21" s="27"/>
      <c r="AA21" s="27"/>
      <c r="AB21" s="27"/>
    </row>
    <row r="22" spans="1:28" s="3" customFormat="1" ht="348.6" customHeight="1" x14ac:dyDescent="0.2">
      <c r="A22" s="151"/>
      <c r="B22" s="278"/>
      <c r="C22" s="278"/>
      <c r="D22" s="281"/>
      <c r="E22" s="278"/>
      <c r="F22" s="278"/>
      <c r="G22" s="152"/>
      <c r="H22" s="152"/>
      <c r="I22" s="152"/>
      <c r="J22" s="152"/>
      <c r="K22" s="278"/>
      <c r="L22" s="278"/>
      <c r="M22" s="151"/>
      <c r="N22" s="151"/>
      <c r="O22" s="278"/>
      <c r="P22" s="278"/>
      <c r="Q22" s="272"/>
      <c r="R22" s="272"/>
      <c r="S22" s="275"/>
      <c r="T22" s="28"/>
      <c r="U22" s="28"/>
      <c r="V22" s="28"/>
      <c r="W22" s="28"/>
      <c r="X22" s="28"/>
      <c r="Y22" s="28"/>
      <c r="Z22" s="27"/>
      <c r="AA22" s="27"/>
      <c r="AB22" s="27"/>
    </row>
    <row r="23" spans="1:28" s="3" customFormat="1" ht="18.75" x14ac:dyDescent="0.2">
      <c r="A23" s="151"/>
      <c r="B23" s="279"/>
      <c r="C23" s="279"/>
      <c r="D23" s="282"/>
      <c r="E23" s="279"/>
      <c r="F23" s="279"/>
      <c r="G23" s="152"/>
      <c r="H23" s="155"/>
      <c r="I23" s="155"/>
      <c r="J23" s="155"/>
      <c r="K23" s="279"/>
      <c r="L23" s="279"/>
      <c r="M23" s="151"/>
      <c r="N23" s="151"/>
      <c r="O23" s="279"/>
      <c r="P23" s="279"/>
      <c r="Q23" s="273"/>
      <c r="R23" s="273"/>
      <c r="S23" s="276"/>
      <c r="T23" s="28"/>
      <c r="U23" s="28"/>
      <c r="V23" s="28"/>
      <c r="W23" s="28"/>
      <c r="X23" s="27"/>
      <c r="Y23" s="27"/>
      <c r="Z23" s="27"/>
      <c r="AA23" s="27"/>
      <c r="AB23" s="27"/>
    </row>
    <row r="24" spans="1:28" s="3" customFormat="1" ht="18.75" x14ac:dyDescent="0.2">
      <c r="A24" s="151"/>
      <c r="B24" s="280"/>
      <c r="C24" s="280"/>
      <c r="D24" s="283"/>
      <c r="E24" s="280"/>
      <c r="F24" s="280"/>
      <c r="G24" s="152"/>
      <c r="H24" s="155"/>
      <c r="I24" s="155"/>
      <c r="J24" s="155"/>
      <c r="K24" s="280"/>
      <c r="L24" s="280"/>
      <c r="M24" s="151"/>
      <c r="N24" s="151"/>
      <c r="O24" s="280"/>
      <c r="P24" s="280"/>
      <c r="Q24" s="274"/>
      <c r="R24" s="274"/>
      <c r="S24" s="277"/>
      <c r="T24" s="28"/>
      <c r="U24" s="28"/>
      <c r="V24" s="28"/>
      <c r="W24" s="28"/>
      <c r="X24" s="27"/>
      <c r="Y24" s="27"/>
      <c r="Z24" s="27"/>
      <c r="AA24" s="27"/>
      <c r="AB24" s="27"/>
    </row>
    <row r="25" spans="1:28" ht="20.25" customHeight="1" x14ac:dyDescent="0.25">
      <c r="A25" s="91"/>
      <c r="B25" s="152" t="s">
        <v>306</v>
      </c>
      <c r="C25" s="152"/>
      <c r="D25" s="152"/>
      <c r="E25" s="91" t="s">
        <v>307</v>
      </c>
      <c r="F25" s="91" t="s">
        <v>307</v>
      </c>
      <c r="G25" s="91" t="s">
        <v>307</v>
      </c>
      <c r="H25" s="91">
        <v>6</v>
      </c>
      <c r="I25" s="91"/>
      <c r="J25" s="91">
        <v>6</v>
      </c>
      <c r="K25" s="91"/>
      <c r="L25" s="91"/>
      <c r="M25" s="91">
        <v>6</v>
      </c>
      <c r="N25" s="91">
        <v>6</v>
      </c>
      <c r="O25" s="91"/>
      <c r="P25" s="91"/>
      <c r="Q25" s="92"/>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
        <v>460</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9" t="str">
        <f>'1. паспорт местоположение'!A12:C12</f>
        <v>M_NS1100.PR.0006</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14.25" x14ac:dyDescent="0.2">
      <c r="A16" s="269"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6" s="269"/>
      <c r="C16" s="269"/>
      <c r="D16" s="269"/>
      <c r="E16" s="269"/>
      <c r="F16" s="269"/>
      <c r="G16" s="269"/>
      <c r="H16" s="269"/>
      <c r="I16" s="269"/>
      <c r="J16" s="269"/>
      <c r="K16" s="269"/>
      <c r="L16" s="269"/>
      <c r="M16" s="269"/>
      <c r="N16" s="269"/>
      <c r="O16" s="269"/>
      <c r="P16" s="269"/>
      <c r="Q16" s="269"/>
      <c r="R16" s="269"/>
      <c r="S16" s="269"/>
      <c r="T16" s="269"/>
    </row>
    <row r="17" spans="1:20" s="3"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67" t="s">
        <v>397</v>
      </c>
      <c r="B19" s="267"/>
      <c r="C19" s="267"/>
      <c r="D19" s="267"/>
      <c r="E19" s="267"/>
      <c r="F19" s="267"/>
      <c r="G19" s="267"/>
      <c r="H19" s="267"/>
      <c r="I19" s="267"/>
      <c r="J19" s="267"/>
      <c r="K19" s="267"/>
      <c r="L19" s="267"/>
      <c r="M19" s="267"/>
      <c r="N19" s="267"/>
      <c r="O19" s="267"/>
      <c r="P19" s="267"/>
      <c r="Q19" s="267"/>
      <c r="R19" s="267"/>
      <c r="S19" s="267"/>
      <c r="T19" s="267"/>
    </row>
    <row r="20" spans="1:20" s="54"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93" t="s">
        <v>5</v>
      </c>
      <c r="B21" s="296" t="s">
        <v>184</v>
      </c>
      <c r="C21" s="297"/>
      <c r="D21" s="300" t="s">
        <v>122</v>
      </c>
      <c r="E21" s="296" t="s">
        <v>426</v>
      </c>
      <c r="F21" s="297"/>
      <c r="G21" s="296" t="s">
        <v>229</v>
      </c>
      <c r="H21" s="297"/>
      <c r="I21" s="296" t="s">
        <v>121</v>
      </c>
      <c r="J21" s="297"/>
      <c r="K21" s="300" t="s">
        <v>120</v>
      </c>
      <c r="L21" s="296" t="s">
        <v>119</v>
      </c>
      <c r="M21" s="297"/>
      <c r="N21" s="296" t="s">
        <v>422</v>
      </c>
      <c r="O21" s="297"/>
      <c r="P21" s="300" t="s">
        <v>118</v>
      </c>
      <c r="Q21" s="289" t="s">
        <v>117</v>
      </c>
      <c r="R21" s="290"/>
      <c r="S21" s="289" t="s">
        <v>116</v>
      </c>
      <c r="T21" s="291"/>
    </row>
    <row r="22" spans="1:20" ht="204.75" customHeight="1" x14ac:dyDescent="0.25">
      <c r="A22" s="294"/>
      <c r="B22" s="298"/>
      <c r="C22" s="299"/>
      <c r="D22" s="303"/>
      <c r="E22" s="298"/>
      <c r="F22" s="299"/>
      <c r="G22" s="298"/>
      <c r="H22" s="299"/>
      <c r="I22" s="298"/>
      <c r="J22" s="299"/>
      <c r="K22" s="301"/>
      <c r="L22" s="298"/>
      <c r="M22" s="299"/>
      <c r="N22" s="298"/>
      <c r="O22" s="299"/>
      <c r="P22" s="301"/>
      <c r="Q22" s="84" t="s">
        <v>115</v>
      </c>
      <c r="R22" s="84" t="s">
        <v>396</v>
      </c>
      <c r="S22" s="84" t="s">
        <v>114</v>
      </c>
      <c r="T22" s="84" t="s">
        <v>113</v>
      </c>
    </row>
    <row r="23" spans="1:20" ht="51.75" customHeight="1" x14ac:dyDescent="0.25">
      <c r="A23" s="295"/>
      <c r="B23" s="104" t="s">
        <v>111</v>
      </c>
      <c r="C23" s="104" t="s">
        <v>112</v>
      </c>
      <c r="D23" s="301"/>
      <c r="E23" s="104" t="s">
        <v>111</v>
      </c>
      <c r="F23" s="104" t="s">
        <v>112</v>
      </c>
      <c r="G23" s="104" t="s">
        <v>111</v>
      </c>
      <c r="H23" s="104" t="s">
        <v>112</v>
      </c>
      <c r="I23" s="104" t="s">
        <v>111</v>
      </c>
      <c r="J23" s="104" t="s">
        <v>112</v>
      </c>
      <c r="K23" s="104" t="s">
        <v>111</v>
      </c>
      <c r="L23" s="104" t="s">
        <v>111</v>
      </c>
      <c r="M23" s="104" t="s">
        <v>112</v>
      </c>
      <c r="N23" s="104" t="s">
        <v>111</v>
      </c>
      <c r="O23" s="104" t="s">
        <v>112</v>
      </c>
      <c r="P23" s="105"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14"/>
      <c r="C25" s="114"/>
      <c r="D25" s="121"/>
      <c r="E25" s="121"/>
      <c r="F25" s="121"/>
      <c r="G25" s="122"/>
      <c r="H25" s="122"/>
      <c r="I25" s="122"/>
      <c r="J25" s="122"/>
      <c r="K25" s="122"/>
      <c r="L25" s="122"/>
      <c r="M25" s="122"/>
      <c r="N25" s="122"/>
      <c r="O25" s="122"/>
      <c r="P25" s="122"/>
      <c r="Q25" s="123"/>
      <c r="R25" s="123"/>
      <c r="S25" s="122"/>
      <c r="T25" s="122"/>
    </row>
    <row r="26" spans="1:20" ht="46.5" customHeight="1" x14ac:dyDescent="0.25">
      <c r="A26" s="55">
        <v>2</v>
      </c>
      <c r="B26" s="114"/>
      <c r="C26" s="114"/>
      <c r="D26" s="124"/>
      <c r="E26" s="119"/>
      <c r="F26" s="119"/>
      <c r="G26" s="122"/>
      <c r="H26" s="122"/>
      <c r="I26" s="122"/>
      <c r="J26" s="122"/>
      <c r="K26" s="122"/>
      <c r="L26" s="122"/>
      <c r="M26" s="122"/>
      <c r="N26" s="122"/>
      <c r="O26" s="122"/>
      <c r="P26" s="122"/>
      <c r="Q26" s="123"/>
      <c r="R26" s="123"/>
      <c r="S26" s="122"/>
      <c r="T26" s="122"/>
    </row>
    <row r="27" spans="1:20" ht="46.5" customHeight="1" x14ac:dyDescent="0.25">
      <c r="A27" s="55">
        <v>3</v>
      </c>
      <c r="B27" s="114"/>
      <c r="C27" s="114"/>
      <c r="D27" s="124"/>
      <c r="E27" s="119"/>
      <c r="F27" s="119"/>
      <c r="G27" s="122"/>
      <c r="H27" s="122"/>
      <c r="I27" s="122"/>
      <c r="J27" s="122"/>
      <c r="K27" s="122"/>
      <c r="L27" s="122"/>
      <c r="M27" s="122"/>
      <c r="N27" s="122"/>
      <c r="O27" s="122"/>
      <c r="P27" s="122"/>
      <c r="Q27" s="123"/>
      <c r="R27" s="123"/>
      <c r="S27" s="122"/>
      <c r="T27" s="122"/>
    </row>
    <row r="28" spans="1:20" ht="46.5" customHeight="1" x14ac:dyDescent="0.25">
      <c r="A28" s="55">
        <v>4</v>
      </c>
      <c r="B28" s="114"/>
      <c r="C28" s="114"/>
      <c r="D28" s="124"/>
      <c r="E28" s="119"/>
      <c r="F28" s="119"/>
      <c r="G28" s="123"/>
      <c r="H28" s="123"/>
      <c r="I28" s="122"/>
      <c r="J28" s="122"/>
      <c r="K28" s="122"/>
      <c r="L28" s="122"/>
      <c r="M28" s="122"/>
      <c r="N28" s="122"/>
      <c r="O28" s="122"/>
      <c r="P28" s="122"/>
      <c r="Q28" s="123"/>
      <c r="R28" s="123"/>
      <c r="S28" s="122"/>
      <c r="T28" s="122"/>
    </row>
    <row r="29" spans="1:20" ht="46.5" customHeight="1" x14ac:dyDescent="0.25">
      <c r="A29" s="55">
        <v>5</v>
      </c>
      <c r="B29" s="114"/>
      <c r="C29" s="114"/>
      <c r="D29" s="119"/>
      <c r="E29" s="124"/>
      <c r="F29" s="124"/>
      <c r="G29" s="123"/>
      <c r="H29" s="123"/>
      <c r="I29" s="122"/>
      <c r="J29" s="122"/>
      <c r="K29" s="122"/>
      <c r="L29" s="122"/>
      <c r="M29" s="122"/>
      <c r="N29" s="122"/>
      <c r="O29" s="122"/>
      <c r="P29" s="122"/>
      <c r="Q29" s="123"/>
      <c r="R29" s="123"/>
      <c r="S29" s="122"/>
      <c r="T29" s="122"/>
    </row>
    <row r="30" spans="1:20" ht="46.5" customHeight="1" x14ac:dyDescent="0.25">
      <c r="A30" s="55">
        <v>6</v>
      </c>
      <c r="B30" s="114"/>
      <c r="C30" s="114"/>
      <c r="D30" s="119"/>
      <c r="E30" s="119"/>
      <c r="F30" s="119"/>
      <c r="G30" s="123"/>
      <c r="H30" s="123"/>
      <c r="I30" s="122"/>
      <c r="J30" s="122"/>
      <c r="K30" s="122"/>
      <c r="L30" s="122"/>
      <c r="M30" s="122"/>
      <c r="N30" s="122"/>
      <c r="O30" s="122"/>
      <c r="P30" s="122"/>
      <c r="Q30" s="123"/>
      <c r="R30" s="123"/>
      <c r="S30" s="122"/>
      <c r="T30" s="122"/>
    </row>
    <row r="31" spans="1:20" ht="29.25" customHeight="1" x14ac:dyDescent="0.25">
      <c r="A31" s="55">
        <f>A30+1</f>
        <v>7</v>
      </c>
      <c r="B31" s="114"/>
      <c r="C31" s="114"/>
      <c r="D31" s="119"/>
      <c r="E31" s="119"/>
      <c r="F31" s="119"/>
      <c r="G31" s="123"/>
      <c r="H31" s="123"/>
      <c r="I31" s="122"/>
      <c r="J31" s="122"/>
      <c r="K31" s="122"/>
      <c r="L31" s="122"/>
      <c r="M31" s="122"/>
      <c r="N31" s="122"/>
      <c r="O31" s="122"/>
      <c r="P31" s="122"/>
      <c r="Q31" s="123"/>
      <c r="R31" s="123"/>
      <c r="S31" s="122"/>
      <c r="T31" s="122"/>
    </row>
    <row r="32" spans="1:20" ht="29.25" customHeight="1" x14ac:dyDescent="0.25">
      <c r="A32" s="55">
        <f t="shared" ref="A32:A35" si="0">A31+1</f>
        <v>8</v>
      </c>
      <c r="B32" s="114"/>
      <c r="C32" s="114"/>
      <c r="D32" s="119"/>
      <c r="E32" s="119"/>
      <c r="F32" s="119"/>
      <c r="G32" s="123"/>
      <c r="H32" s="123"/>
      <c r="I32" s="122"/>
      <c r="J32" s="122"/>
      <c r="K32" s="122"/>
      <c r="L32" s="122"/>
      <c r="M32" s="122"/>
      <c r="N32" s="122"/>
      <c r="O32" s="122"/>
      <c r="P32" s="122"/>
      <c r="Q32" s="123"/>
      <c r="R32" s="123"/>
      <c r="S32" s="122"/>
      <c r="T32" s="122"/>
    </row>
    <row r="33" spans="1:113" ht="29.25" customHeight="1" x14ac:dyDescent="0.25">
      <c r="A33" s="55">
        <f t="shared" si="0"/>
        <v>9</v>
      </c>
      <c r="B33" s="114"/>
      <c r="C33" s="114"/>
      <c r="D33" s="119"/>
      <c r="E33" s="119"/>
      <c r="F33" s="119"/>
      <c r="G33" s="123"/>
      <c r="H33" s="123"/>
      <c r="I33" s="122"/>
      <c r="J33" s="122"/>
      <c r="K33" s="122"/>
      <c r="L33" s="122"/>
      <c r="M33" s="122"/>
      <c r="N33" s="122"/>
      <c r="O33" s="122"/>
      <c r="P33" s="122"/>
      <c r="Q33" s="123"/>
      <c r="R33" s="123"/>
      <c r="S33" s="122"/>
      <c r="T33" s="122"/>
    </row>
    <row r="34" spans="1:113" ht="29.25" customHeight="1" x14ac:dyDescent="0.25">
      <c r="A34" s="55">
        <f t="shared" si="0"/>
        <v>10</v>
      </c>
      <c r="B34" s="114"/>
      <c r="C34" s="114"/>
      <c r="D34" s="119"/>
      <c r="E34" s="119"/>
      <c r="F34" s="119"/>
      <c r="G34" s="123"/>
      <c r="H34" s="123"/>
      <c r="I34" s="122"/>
      <c r="J34" s="122"/>
      <c r="K34" s="122"/>
      <c r="L34" s="122"/>
      <c r="M34" s="122"/>
      <c r="N34" s="122"/>
      <c r="O34" s="122"/>
      <c r="P34" s="122"/>
      <c r="Q34" s="123"/>
      <c r="R34" s="123"/>
      <c r="S34" s="122"/>
      <c r="T34" s="122"/>
    </row>
    <row r="35" spans="1:113" ht="29.25" customHeight="1" x14ac:dyDescent="0.25">
      <c r="A35" s="55">
        <f t="shared" si="0"/>
        <v>11</v>
      </c>
      <c r="B35" s="114"/>
      <c r="C35" s="114"/>
      <c r="D35" s="119"/>
      <c r="E35" s="119"/>
      <c r="F35" s="119"/>
      <c r="G35" s="123"/>
      <c r="H35" s="123"/>
      <c r="I35" s="122"/>
      <c r="J35" s="122"/>
      <c r="K35" s="122"/>
      <c r="L35" s="122"/>
      <c r="M35" s="122"/>
      <c r="N35" s="122"/>
      <c r="O35" s="122"/>
      <c r="P35" s="122"/>
      <c r="Q35" s="123"/>
      <c r="R35" s="123"/>
      <c r="S35" s="122"/>
      <c r="T35" s="122"/>
    </row>
    <row r="36" spans="1:113" ht="29.25" customHeight="1" x14ac:dyDescent="0.25">
      <c r="A36" s="55"/>
      <c r="B36" s="114"/>
      <c r="C36" s="114"/>
      <c r="D36" s="119"/>
      <c r="E36" s="119"/>
      <c r="F36" s="119"/>
      <c r="G36" s="123"/>
      <c r="H36" s="123"/>
      <c r="I36" s="122"/>
      <c r="J36" s="122"/>
      <c r="K36" s="122"/>
      <c r="L36" s="122"/>
      <c r="M36" s="122"/>
      <c r="N36" s="122"/>
      <c r="O36" s="122"/>
      <c r="P36" s="122"/>
      <c r="Q36" s="123"/>
      <c r="R36" s="123"/>
      <c r="S36" s="122"/>
      <c r="T36" s="122"/>
    </row>
    <row r="37" spans="1:113" ht="29.25" customHeight="1" x14ac:dyDescent="0.25">
      <c r="A37" s="55"/>
      <c r="B37" s="114"/>
      <c r="C37" s="114"/>
      <c r="D37" s="119"/>
      <c r="E37" s="119"/>
      <c r="F37" s="119"/>
      <c r="G37" s="123"/>
      <c r="H37" s="123"/>
      <c r="I37" s="122"/>
      <c r="J37" s="122"/>
      <c r="K37" s="122"/>
      <c r="L37" s="122"/>
      <c r="M37" s="122"/>
      <c r="N37" s="122"/>
      <c r="O37" s="122"/>
      <c r="P37" s="122"/>
      <c r="Q37" s="123"/>
      <c r="R37" s="123"/>
      <c r="S37" s="122"/>
      <c r="T37" s="122"/>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2" t="s">
        <v>432</v>
      </c>
      <c r="C41" s="302"/>
      <c r="D41" s="302"/>
      <c r="E41" s="302"/>
      <c r="F41" s="302"/>
      <c r="G41" s="302"/>
      <c r="H41" s="302"/>
      <c r="I41" s="302"/>
      <c r="J41" s="302"/>
      <c r="K41" s="302"/>
      <c r="L41" s="302"/>
      <c r="M41" s="302"/>
      <c r="N41" s="302"/>
      <c r="O41" s="302"/>
      <c r="P41" s="302"/>
      <c r="Q41" s="302"/>
      <c r="R41" s="302"/>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395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D1" zoomScale="55" zoomScaleSheetLayoutView="55" workbookViewId="0">
      <selection activeCell="U21" sqref="U21:U2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07"/>
      <c r="B6" s="107"/>
      <c r="C6" s="107"/>
      <c r="D6" s="107"/>
      <c r="E6" s="107"/>
      <c r="F6" s="107"/>
      <c r="G6" s="107"/>
      <c r="H6" s="107"/>
      <c r="I6" s="107"/>
      <c r="J6" s="107"/>
      <c r="K6" s="107"/>
      <c r="L6" s="107"/>
      <c r="M6" s="107"/>
      <c r="N6" s="107"/>
      <c r="O6" s="107"/>
      <c r="P6" s="107"/>
      <c r="Q6" s="107"/>
      <c r="R6" s="107"/>
      <c r="S6" s="107"/>
      <c r="T6" s="107"/>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
        <v>460</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17"/>
      <c r="F11" s="117"/>
      <c r="G11" s="117"/>
      <c r="H11" s="117"/>
      <c r="I11" s="117"/>
      <c r="J11" s="117"/>
      <c r="K11" s="117"/>
      <c r="L11" s="117"/>
      <c r="M11" s="117"/>
      <c r="N11" s="117"/>
      <c r="O11" s="117"/>
      <c r="P11" s="117"/>
      <c r="Q11" s="117"/>
      <c r="R11" s="117"/>
      <c r="S11" s="99"/>
      <c r="T11" s="99"/>
      <c r="U11" s="99"/>
      <c r="V11" s="99"/>
      <c r="W11" s="99"/>
    </row>
    <row r="12" spans="1:27" s="12" customFormat="1" ht="18.75" customHeight="1" x14ac:dyDescent="0.2">
      <c r="E12" s="269" t="s">
        <v>561</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18"/>
      <c r="F14" s="118"/>
      <c r="G14" s="118"/>
      <c r="H14" s="118"/>
      <c r="I14" s="118"/>
      <c r="J14" s="118"/>
      <c r="K14" s="118"/>
      <c r="L14" s="118"/>
      <c r="M14" s="118"/>
      <c r="N14" s="118"/>
      <c r="O14" s="118"/>
      <c r="P14" s="118"/>
      <c r="Q14" s="118"/>
      <c r="R14" s="118"/>
      <c r="S14" s="118"/>
      <c r="T14" s="118"/>
      <c r="U14" s="118"/>
      <c r="V14" s="118"/>
      <c r="W14" s="118"/>
    </row>
    <row r="15" spans="1:27" s="3" customFormat="1" ht="14.25" x14ac:dyDescent="0.2">
      <c r="E15" s="269" t="s">
        <v>562</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399</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4" customFormat="1" ht="21" customHeight="1" x14ac:dyDescent="0.25"/>
    <row r="21" spans="1:27" ht="15.75" customHeight="1" x14ac:dyDescent="0.25">
      <c r="A21" s="304" t="s">
        <v>5</v>
      </c>
      <c r="B21" s="306" t="s">
        <v>406</v>
      </c>
      <c r="C21" s="307"/>
      <c r="D21" s="306" t="s">
        <v>408</v>
      </c>
      <c r="E21" s="307"/>
      <c r="F21" s="289" t="s">
        <v>94</v>
      </c>
      <c r="G21" s="291"/>
      <c r="H21" s="291"/>
      <c r="I21" s="290"/>
      <c r="J21" s="304" t="s">
        <v>409</v>
      </c>
      <c r="K21" s="306" t="s">
        <v>410</v>
      </c>
      <c r="L21" s="307"/>
      <c r="M21" s="306" t="s">
        <v>411</v>
      </c>
      <c r="N21" s="307"/>
      <c r="O21" s="306" t="s">
        <v>398</v>
      </c>
      <c r="P21" s="307"/>
      <c r="Q21" s="306" t="s">
        <v>127</v>
      </c>
      <c r="R21" s="307"/>
      <c r="S21" s="304" t="s">
        <v>126</v>
      </c>
      <c r="T21" s="304" t="s">
        <v>412</v>
      </c>
      <c r="U21" s="304" t="s">
        <v>407</v>
      </c>
      <c r="V21" s="306" t="s">
        <v>125</v>
      </c>
      <c r="W21" s="307"/>
      <c r="X21" s="289" t="s">
        <v>117</v>
      </c>
      <c r="Y21" s="291"/>
      <c r="Z21" s="289" t="s">
        <v>116</v>
      </c>
      <c r="AA21" s="291"/>
    </row>
    <row r="22" spans="1:27" ht="216" customHeight="1" x14ac:dyDescent="0.25">
      <c r="A22" s="310"/>
      <c r="B22" s="308"/>
      <c r="C22" s="309"/>
      <c r="D22" s="308"/>
      <c r="E22" s="309"/>
      <c r="F22" s="289" t="s">
        <v>124</v>
      </c>
      <c r="G22" s="290"/>
      <c r="H22" s="289" t="s">
        <v>123</v>
      </c>
      <c r="I22" s="290"/>
      <c r="J22" s="305"/>
      <c r="K22" s="308"/>
      <c r="L22" s="309"/>
      <c r="M22" s="308"/>
      <c r="N22" s="309"/>
      <c r="O22" s="308"/>
      <c r="P22" s="309"/>
      <c r="Q22" s="308"/>
      <c r="R22" s="309"/>
      <c r="S22" s="305"/>
      <c r="T22" s="305"/>
      <c r="U22" s="305"/>
      <c r="V22" s="308"/>
      <c r="W22" s="309"/>
      <c r="X22" s="84" t="s">
        <v>115</v>
      </c>
      <c r="Y22" s="84" t="s">
        <v>396</v>
      </c>
      <c r="Z22" s="84" t="s">
        <v>114</v>
      </c>
      <c r="AA22" s="84" t="s">
        <v>113</v>
      </c>
    </row>
    <row r="23" spans="1:27" ht="60" customHeight="1" x14ac:dyDescent="0.25">
      <c r="A23" s="305"/>
      <c r="B23" s="102" t="s">
        <v>111</v>
      </c>
      <c r="C23" s="102"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27">
        <v>1</v>
      </c>
      <c r="B25" s="128" t="s">
        <v>585</v>
      </c>
      <c r="C25" s="128" t="s">
        <v>584</v>
      </c>
      <c r="D25" s="128" t="s">
        <v>585</v>
      </c>
      <c r="E25" s="128" t="s">
        <v>584</v>
      </c>
      <c r="F25" s="128" t="s">
        <v>585</v>
      </c>
      <c r="G25" s="128" t="s">
        <v>584</v>
      </c>
      <c r="H25" s="128" t="s">
        <v>585</v>
      </c>
      <c r="I25" s="128" t="s">
        <v>584</v>
      </c>
      <c r="J25" s="129" t="s">
        <v>307</v>
      </c>
      <c r="K25" s="128" t="s">
        <v>585</v>
      </c>
      <c r="L25" s="128" t="s">
        <v>584</v>
      </c>
      <c r="M25" s="128" t="s">
        <v>585</v>
      </c>
      <c r="N25" s="128" t="s">
        <v>584</v>
      </c>
      <c r="O25" s="128" t="s">
        <v>585</v>
      </c>
      <c r="P25" s="128" t="s">
        <v>584</v>
      </c>
      <c r="Q25" s="128" t="s">
        <v>585</v>
      </c>
      <c r="R25" s="128" t="s">
        <v>584</v>
      </c>
      <c r="S25" s="129" t="s">
        <v>307</v>
      </c>
      <c r="T25" s="129" t="s">
        <v>307</v>
      </c>
      <c r="U25" s="129" t="s">
        <v>307</v>
      </c>
      <c r="V25" s="130" t="s">
        <v>307</v>
      </c>
      <c r="W25" s="130" t="s">
        <v>307</v>
      </c>
      <c r="X25" s="127" t="s">
        <v>307</v>
      </c>
      <c r="Y25" s="127" t="s">
        <v>307</v>
      </c>
      <c r="Z25" s="127" t="s">
        <v>307</v>
      </c>
      <c r="AA25" s="127" t="s">
        <v>307</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5"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2023 год</v>
      </c>
      <c r="B5" s="264"/>
      <c r="C5" s="264"/>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 xml:space="preserve"> 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M_NS1100.PR.0006</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47.25" customHeight="1" x14ac:dyDescent="0.2">
      <c r="A15" s="271"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66" t="s">
        <v>391</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43.5" customHeight="1" x14ac:dyDescent="0.2">
      <c r="A22" s="24" t="s">
        <v>65</v>
      </c>
      <c r="B22" s="31" t="s">
        <v>404</v>
      </c>
      <c r="C22" s="120" t="s">
        <v>571</v>
      </c>
      <c r="D22" s="29"/>
      <c r="E22" s="29"/>
      <c r="F22" s="28"/>
      <c r="G22" s="28"/>
      <c r="H22" s="28"/>
      <c r="I22" s="28"/>
      <c r="J22" s="28"/>
      <c r="K22" s="28"/>
      <c r="L22" s="28"/>
      <c r="M22" s="28"/>
      <c r="N22" s="28"/>
      <c r="O22" s="28"/>
      <c r="P22" s="28"/>
      <c r="Q22" s="27"/>
      <c r="R22" s="27"/>
      <c r="S22" s="27"/>
      <c r="T22" s="27"/>
      <c r="U22" s="27"/>
    </row>
    <row r="23" spans="1:21" ht="297" customHeight="1" x14ac:dyDescent="0.25">
      <c r="A23" s="24" t="s">
        <v>63</v>
      </c>
      <c r="B23" s="26" t="s">
        <v>60</v>
      </c>
      <c r="C23" s="30" t="s">
        <v>568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424</v>
      </c>
      <c r="C24" s="120" t="s">
        <v>621</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425</v>
      </c>
      <c r="C25" s="168" t="s">
        <v>620</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445</v>
      </c>
      <c r="D26" s="23"/>
      <c r="E26" s="23"/>
      <c r="F26" s="23"/>
      <c r="G26" s="23"/>
      <c r="H26" s="23"/>
      <c r="I26" s="23"/>
      <c r="J26" s="23"/>
      <c r="K26" s="23"/>
      <c r="L26" s="23"/>
      <c r="M26" s="23"/>
      <c r="N26" s="23"/>
      <c r="O26" s="23"/>
      <c r="P26" s="23"/>
      <c r="Q26" s="23"/>
      <c r="R26" s="23"/>
      <c r="S26" s="23"/>
      <c r="T26" s="23"/>
      <c r="U26" s="23"/>
    </row>
    <row r="27" spans="1:21" ht="157.5" customHeight="1" x14ac:dyDescent="0.25">
      <c r="A27" s="24" t="s">
        <v>58</v>
      </c>
      <c r="B27" s="26" t="s">
        <v>405</v>
      </c>
      <c r="C27" s="143" t="s">
        <v>570</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580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99"/>
      <c r="AB6" s="99"/>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99"/>
      <c r="AB7" s="99"/>
    </row>
    <row r="8" spans="1:28" x14ac:dyDescent="0.25">
      <c r="A8" s="270" t="str">
        <f>'1. паспорт местоположение'!A9:C9</f>
        <v xml:space="preserve"> 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00"/>
      <c r="AB8" s="100"/>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01"/>
      <c r="AB9" s="101"/>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99"/>
      <c r="AB10" s="99"/>
    </row>
    <row r="11" spans="1:28" x14ac:dyDescent="0.25">
      <c r="A11" s="270" t="str">
        <f>'1. паспорт местоположение'!A12:C12</f>
        <v>M_NS1100.PR.0006</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00"/>
      <c r="AB11" s="100"/>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01"/>
      <c r="AB12" s="101"/>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x14ac:dyDescent="0.25">
      <c r="A14" s="270"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00"/>
      <c r="AB14" s="100"/>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01"/>
      <c r="AB15" s="101"/>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09"/>
      <c r="AB16" s="109"/>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09"/>
      <c r="AB17" s="109"/>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09"/>
      <c r="AB18" s="109"/>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09"/>
      <c r="AB19" s="109"/>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10"/>
      <c r="AB20" s="110"/>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10"/>
      <c r="AB21" s="110"/>
    </row>
    <row r="22" spans="1:28" x14ac:dyDescent="0.25">
      <c r="A22" s="313" t="s">
        <v>423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11"/>
      <c r="AB22" s="111"/>
    </row>
    <row r="23" spans="1:28" ht="32.25" customHeight="1" x14ac:dyDescent="0.25">
      <c r="A23" s="315" t="s">
        <v>304</v>
      </c>
      <c r="B23" s="316"/>
      <c r="C23" s="316"/>
      <c r="D23" s="316"/>
      <c r="E23" s="316"/>
      <c r="F23" s="316"/>
      <c r="G23" s="316"/>
      <c r="H23" s="316"/>
      <c r="I23" s="316"/>
      <c r="J23" s="316"/>
      <c r="K23" s="316"/>
      <c r="L23" s="317"/>
      <c r="M23" s="314" t="s">
        <v>305</v>
      </c>
      <c r="N23" s="314"/>
      <c r="O23" s="314"/>
      <c r="P23" s="314"/>
      <c r="Q23" s="314"/>
      <c r="R23" s="314"/>
      <c r="S23" s="314"/>
      <c r="T23" s="314"/>
      <c r="U23" s="314"/>
      <c r="V23" s="314"/>
      <c r="W23" s="314"/>
      <c r="X23" s="314"/>
      <c r="Y23" s="314"/>
      <c r="Z23" s="314"/>
    </row>
    <row r="24" spans="1:28" ht="151.5" customHeight="1" x14ac:dyDescent="0.25">
      <c r="A24" s="81" t="s">
        <v>189</v>
      </c>
      <c r="B24" s="82" t="s">
        <v>218</v>
      </c>
      <c r="C24" s="81" t="s">
        <v>298</v>
      </c>
      <c r="D24" s="81" t="s">
        <v>190</v>
      </c>
      <c r="E24" s="81" t="s">
        <v>299</v>
      </c>
      <c r="F24" s="81" t="s">
        <v>301</v>
      </c>
      <c r="G24" s="81" t="s">
        <v>300</v>
      </c>
      <c r="H24" s="81" t="s">
        <v>191</v>
      </c>
      <c r="I24" s="81" t="s">
        <v>302</v>
      </c>
      <c r="J24" s="81" t="s">
        <v>223</v>
      </c>
      <c r="K24" s="82" t="s">
        <v>217</v>
      </c>
      <c r="L24" s="82" t="s">
        <v>192</v>
      </c>
      <c r="M24" s="83" t="s">
        <v>237</v>
      </c>
      <c r="N24" s="82" t="s">
        <v>434</v>
      </c>
      <c r="O24" s="81" t="s">
        <v>234</v>
      </c>
      <c r="P24" s="81" t="s">
        <v>235</v>
      </c>
      <c r="Q24" s="81" t="s">
        <v>233</v>
      </c>
      <c r="R24" s="81" t="s">
        <v>191</v>
      </c>
      <c r="S24" s="81" t="s">
        <v>232</v>
      </c>
      <c r="T24" s="81" t="s">
        <v>231</v>
      </c>
      <c r="U24" s="81" t="s">
        <v>297</v>
      </c>
      <c r="V24" s="81" t="s">
        <v>233</v>
      </c>
      <c r="W24" s="87" t="s">
        <v>216</v>
      </c>
      <c r="X24" s="87" t="s">
        <v>248</v>
      </c>
      <c r="Y24" s="87" t="s">
        <v>249</v>
      </c>
      <c r="Z24" s="89" t="s">
        <v>246</v>
      </c>
    </row>
    <row r="25" spans="1:28" ht="16.5" customHeight="1" x14ac:dyDescent="0.25">
      <c r="A25" s="81">
        <v>1</v>
      </c>
      <c r="B25" s="82">
        <v>2</v>
      </c>
      <c r="C25" s="81">
        <v>3</v>
      </c>
      <c r="D25" s="82">
        <v>4</v>
      </c>
      <c r="E25" s="81">
        <v>5</v>
      </c>
      <c r="F25" s="82">
        <v>6</v>
      </c>
      <c r="G25" s="81">
        <v>7</v>
      </c>
      <c r="H25" s="82">
        <v>8</v>
      </c>
      <c r="I25" s="81">
        <v>9</v>
      </c>
      <c r="J25" s="82">
        <v>10</v>
      </c>
      <c r="K25" s="112">
        <v>11</v>
      </c>
      <c r="L25" s="82">
        <v>12</v>
      </c>
      <c r="M25" s="112">
        <v>13</v>
      </c>
      <c r="N25" s="82">
        <v>14</v>
      </c>
      <c r="O25" s="112">
        <v>15</v>
      </c>
      <c r="P25" s="82">
        <v>16</v>
      </c>
      <c r="Q25" s="112">
        <v>17</v>
      </c>
      <c r="R25" s="82">
        <v>18</v>
      </c>
      <c r="S25" s="112">
        <v>19</v>
      </c>
      <c r="T25" s="82">
        <v>20</v>
      </c>
      <c r="U25" s="112">
        <v>21</v>
      </c>
      <c r="V25" s="82">
        <v>22</v>
      </c>
      <c r="W25" s="112">
        <v>23</v>
      </c>
      <c r="X25" s="82">
        <v>24</v>
      </c>
      <c r="Y25" s="112">
        <v>25</v>
      </c>
      <c r="Z25" s="82">
        <v>26</v>
      </c>
    </row>
    <row r="26" spans="1:28" ht="45.75" customHeight="1" x14ac:dyDescent="0.25">
      <c r="A26" s="74" t="s">
        <v>282</v>
      </c>
      <c r="B26" s="80"/>
      <c r="C26" s="76" t="s">
        <v>284</v>
      </c>
      <c r="D26" s="76" t="s">
        <v>285</v>
      </c>
      <c r="E26" s="76" t="s">
        <v>286</v>
      </c>
      <c r="F26" s="76" t="s">
        <v>228</v>
      </c>
      <c r="G26" s="76" t="s">
        <v>287</v>
      </c>
      <c r="H26" s="76" t="s">
        <v>191</v>
      </c>
      <c r="I26" s="76" t="s">
        <v>288</v>
      </c>
      <c r="J26" s="76" t="s">
        <v>289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283</v>
      </c>
      <c r="B32" s="80"/>
      <c r="C32" s="76" t="s">
        <v>290</v>
      </c>
      <c r="D32" s="76" t="s">
        <v>291</v>
      </c>
      <c r="E32" s="76" t="s">
        <v>292</v>
      </c>
      <c r="F32" s="76" t="s">
        <v>293</v>
      </c>
      <c r="G32" s="76" t="s">
        <v>294</v>
      </c>
      <c r="H32" s="76" t="s">
        <v>191</v>
      </c>
      <c r="I32" s="76" t="s">
        <v>295</v>
      </c>
      <c r="J32" s="76" t="s">
        <v>296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0" t="str">
        <f>'1. паспорт местоположение'!A9:C9</f>
        <v xml:space="preserve"> 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0" t="str">
        <f>'1. паспорт местоположение'!A12:C12</f>
        <v>M_NS1100.PR.0006</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2" x14ac:dyDescent="0.2">
      <c r="A15" s="270"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1" t="s">
        <v>400</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18" t="s">
        <v>86</v>
      </c>
      <c r="F19" s="319"/>
      <c r="G19" s="319"/>
      <c r="H19" s="319"/>
      <c r="I19" s="320"/>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40" zoomScaleSheetLayoutView="40" workbookViewId="0">
      <selection activeCell="B2" sqref="B1:AJ1048576"/>
    </sheetView>
  </sheetViews>
  <sheetFormatPr defaultColWidth="9.140625" defaultRowHeight="15" x14ac:dyDescent="0.25"/>
  <cols>
    <col min="1" max="1" width="74.28515625" style="90" customWidth="1"/>
    <col min="2" max="2" width="17" style="90" hidden="1" customWidth="1"/>
    <col min="3" max="4" width="13.85546875" style="90" hidden="1" customWidth="1"/>
    <col min="5" max="5" width="16.7109375" style="90" hidden="1" customWidth="1"/>
    <col min="6" max="15" width="13.85546875" style="90" hidden="1" customWidth="1"/>
    <col min="16" max="36" width="0" style="90" hidden="1" customWidth="1"/>
    <col min="37" max="16384" width="9.140625" style="90"/>
  </cols>
  <sheetData>
    <row r="1" spans="1:15" s="12" customFormat="1" ht="18.75" customHeight="1" x14ac:dyDescent="0.2">
      <c r="A1" s="18"/>
      <c r="I1" s="16"/>
      <c r="J1" s="16"/>
      <c r="K1" s="194"/>
    </row>
    <row r="2" spans="1:15" s="12" customFormat="1" ht="18.75" customHeight="1" x14ac:dyDescent="0.3">
      <c r="A2" s="18"/>
      <c r="I2" s="16"/>
      <c r="J2" s="16"/>
      <c r="K2" s="193"/>
    </row>
    <row r="3" spans="1:15" s="12" customFormat="1" ht="18.75" x14ac:dyDescent="0.3">
      <c r="A3" s="17"/>
      <c r="I3" s="16"/>
      <c r="J3" s="16"/>
      <c r="K3" s="193"/>
    </row>
    <row r="4" spans="1:15" s="12" customFormat="1" ht="18.75" x14ac:dyDescent="0.3">
      <c r="A4" s="17"/>
      <c r="I4" s="16"/>
      <c r="J4" s="16"/>
      <c r="K4" s="193"/>
    </row>
    <row r="5" spans="1:15" s="12" customFormat="1" ht="18.75" customHeight="1" x14ac:dyDescent="0.2">
      <c r="A5" s="264" t="str">
        <f>'4. паспортбюджет'!A5:O5</f>
        <v>Год раскрытия информации: 2023 год</v>
      </c>
      <c r="B5" s="264"/>
      <c r="C5" s="264"/>
      <c r="D5" s="264"/>
      <c r="E5" s="264"/>
      <c r="F5" s="264"/>
      <c r="G5" s="264"/>
      <c r="H5" s="264"/>
      <c r="I5" s="264"/>
      <c r="J5" s="264"/>
      <c r="K5" s="264"/>
      <c r="L5" s="264"/>
      <c r="M5" s="264"/>
      <c r="N5" s="264"/>
      <c r="O5" s="264"/>
    </row>
    <row r="6" spans="1:15" s="12" customFormat="1" ht="18.75" x14ac:dyDescent="0.3">
      <c r="A6" s="17"/>
      <c r="I6" s="16"/>
      <c r="J6" s="16"/>
      <c r="K6" s="193"/>
    </row>
    <row r="7" spans="1:15" s="12" customFormat="1" ht="18.75" x14ac:dyDescent="0.2">
      <c r="A7" s="268" t="s">
        <v>9</v>
      </c>
      <c r="B7" s="268"/>
      <c r="C7" s="268"/>
      <c r="D7" s="268"/>
      <c r="E7" s="268"/>
      <c r="F7" s="268"/>
      <c r="G7" s="268"/>
      <c r="H7" s="268"/>
      <c r="I7" s="268"/>
      <c r="J7" s="268"/>
      <c r="K7" s="268"/>
      <c r="L7" s="268"/>
      <c r="M7" s="268"/>
      <c r="N7" s="268"/>
      <c r="O7" s="268"/>
    </row>
    <row r="8" spans="1:15" s="12" customFormat="1" ht="18.75" x14ac:dyDescent="0.2">
      <c r="A8" s="224"/>
      <c r="B8" s="224"/>
      <c r="C8" s="224"/>
      <c r="D8" s="224"/>
      <c r="E8" s="224"/>
      <c r="F8" s="224"/>
      <c r="G8" s="224"/>
      <c r="H8" s="224"/>
      <c r="I8" s="224"/>
      <c r="J8" s="224"/>
      <c r="K8" s="224"/>
      <c r="L8" s="192"/>
      <c r="M8" s="192"/>
      <c r="N8" s="192"/>
      <c r="O8" s="192"/>
    </row>
    <row r="9" spans="1:15" s="12" customFormat="1" ht="18.75" customHeight="1" x14ac:dyDescent="0.2">
      <c r="A9" s="389" t="s">
        <v>460</v>
      </c>
      <c r="B9" s="389"/>
      <c r="C9" s="389"/>
      <c r="D9" s="389"/>
      <c r="E9" s="389"/>
      <c r="F9" s="389"/>
      <c r="G9" s="389"/>
      <c r="H9" s="389"/>
      <c r="I9" s="389"/>
      <c r="J9" s="389"/>
      <c r="K9" s="389"/>
      <c r="L9" s="389"/>
      <c r="M9" s="389"/>
      <c r="N9" s="389"/>
      <c r="O9" s="389"/>
    </row>
    <row r="10" spans="1:15" s="12" customFormat="1" ht="18.75" customHeight="1" x14ac:dyDescent="0.2">
      <c r="A10" s="265" t="s">
        <v>8</v>
      </c>
      <c r="B10" s="265"/>
      <c r="C10" s="265"/>
      <c r="D10" s="265"/>
      <c r="E10" s="265"/>
      <c r="F10" s="265"/>
      <c r="G10" s="265"/>
      <c r="H10" s="265"/>
      <c r="I10" s="265"/>
      <c r="J10" s="265"/>
      <c r="K10" s="265"/>
      <c r="L10" s="265"/>
      <c r="M10" s="265"/>
      <c r="N10" s="265"/>
      <c r="O10" s="265"/>
    </row>
    <row r="11" spans="1:15" s="12" customFormat="1" ht="18.75" x14ac:dyDescent="0.2">
      <c r="A11" s="224"/>
      <c r="B11" s="224"/>
      <c r="C11" s="224"/>
      <c r="D11" s="224"/>
      <c r="E11" s="224"/>
      <c r="F11" s="224"/>
      <c r="G11" s="224"/>
      <c r="H11" s="224"/>
      <c r="I11" s="224"/>
      <c r="J11" s="224"/>
      <c r="K11" s="224"/>
      <c r="L11" s="192"/>
      <c r="M11" s="192"/>
      <c r="N11" s="192"/>
      <c r="O11" s="192"/>
    </row>
    <row r="12" spans="1:15" s="12" customFormat="1" ht="18.75" customHeight="1" x14ac:dyDescent="0.2">
      <c r="A12" s="389" t="str">
        <f>'4. паспортбюджет'!A12:O12</f>
        <v>M_NS1100.PR.0006</v>
      </c>
      <c r="B12" s="389"/>
      <c r="C12" s="389"/>
      <c r="D12" s="389"/>
      <c r="E12" s="389"/>
      <c r="F12" s="389"/>
      <c r="G12" s="389"/>
      <c r="H12" s="389"/>
      <c r="I12" s="389"/>
      <c r="J12" s="389"/>
      <c r="K12" s="389"/>
      <c r="L12" s="389"/>
      <c r="M12" s="389"/>
      <c r="N12" s="389"/>
      <c r="O12" s="389"/>
    </row>
    <row r="13" spans="1:15" s="12" customFormat="1" ht="18.75" customHeight="1" x14ac:dyDescent="0.2">
      <c r="A13" s="265" t="s">
        <v>7</v>
      </c>
      <c r="B13" s="265"/>
      <c r="C13" s="265"/>
      <c r="D13" s="265"/>
      <c r="E13" s="265"/>
      <c r="F13" s="265"/>
      <c r="G13" s="265"/>
      <c r="H13" s="265"/>
      <c r="I13" s="265"/>
      <c r="J13" s="265"/>
      <c r="K13" s="265"/>
      <c r="L13" s="265"/>
      <c r="M13" s="265"/>
      <c r="N13" s="265"/>
      <c r="O13" s="265"/>
    </row>
    <row r="14" spans="1:15" s="9" customFormat="1" ht="15.75" customHeight="1" x14ac:dyDescent="0.2">
      <c r="A14" s="226"/>
      <c r="B14" s="226"/>
      <c r="C14" s="226"/>
      <c r="D14" s="226"/>
      <c r="E14" s="226"/>
      <c r="F14" s="226"/>
      <c r="G14" s="226"/>
      <c r="H14" s="226"/>
      <c r="I14" s="226"/>
      <c r="J14" s="226"/>
      <c r="K14" s="226"/>
      <c r="L14" s="226"/>
      <c r="M14" s="226"/>
      <c r="N14" s="226"/>
      <c r="O14" s="226"/>
    </row>
    <row r="15" spans="1:15" s="3" customFormat="1" ht="45.75" customHeight="1" x14ac:dyDescent="0.2">
      <c r="A15" s="390" t="str">
        <f>'4. паспортбюджет'!A15:O15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390"/>
      <c r="C15" s="390"/>
      <c r="D15" s="390"/>
      <c r="E15" s="390"/>
      <c r="F15" s="390"/>
      <c r="G15" s="390"/>
      <c r="H15" s="390"/>
      <c r="I15" s="390"/>
      <c r="J15" s="390"/>
      <c r="K15" s="390"/>
      <c r="L15" s="390"/>
      <c r="M15" s="390"/>
      <c r="N15" s="390"/>
      <c r="O15" s="390"/>
    </row>
    <row r="16" spans="1:15" s="3" customFormat="1" ht="15" customHeight="1" x14ac:dyDescent="0.2">
      <c r="A16" s="265" t="s">
        <v>6</v>
      </c>
      <c r="B16" s="265"/>
      <c r="C16" s="265"/>
      <c r="D16" s="265"/>
      <c r="E16" s="265"/>
      <c r="F16" s="265"/>
      <c r="G16" s="265"/>
      <c r="H16" s="265"/>
      <c r="I16" s="265"/>
      <c r="J16" s="265"/>
      <c r="K16" s="265"/>
      <c r="L16" s="265"/>
      <c r="M16" s="265"/>
      <c r="N16" s="265"/>
      <c r="O16" s="265"/>
    </row>
    <row r="17" spans="1:45" s="3" customFormat="1" ht="15" customHeight="1" x14ac:dyDescent="0.2">
      <c r="A17" s="225"/>
      <c r="B17" s="225"/>
      <c r="C17" s="225"/>
      <c r="D17" s="225"/>
      <c r="E17" s="225"/>
      <c r="F17" s="225"/>
      <c r="G17" s="225"/>
      <c r="H17" s="225"/>
      <c r="I17" s="225"/>
      <c r="J17" s="225"/>
      <c r="K17" s="225"/>
      <c r="L17" s="225"/>
      <c r="M17" s="225"/>
      <c r="N17" s="225"/>
      <c r="O17" s="225"/>
    </row>
    <row r="18" spans="1:45" s="3" customFormat="1" ht="15" customHeight="1" x14ac:dyDescent="0.2">
      <c r="A18" s="267" t="s">
        <v>401</v>
      </c>
      <c r="B18" s="267"/>
      <c r="C18" s="267"/>
      <c r="D18" s="267"/>
      <c r="E18" s="267"/>
      <c r="F18" s="267"/>
      <c r="G18" s="267"/>
      <c r="H18" s="267"/>
      <c r="I18" s="267"/>
      <c r="J18" s="267"/>
      <c r="K18" s="267"/>
      <c r="L18" s="267"/>
      <c r="M18" s="267"/>
      <c r="N18" s="267"/>
      <c r="O18" s="267"/>
    </row>
    <row r="24" spans="1:45" ht="14.25" customHeight="1" thickBot="1" x14ac:dyDescent="0.3">
      <c r="A24" s="386" t="s">
        <v>436</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591</v>
      </c>
      <c r="AL24" s="386"/>
      <c r="AM24" s="232"/>
      <c r="AN24" s="232"/>
      <c r="AO24" s="233"/>
      <c r="AP24" s="233"/>
      <c r="AQ24" s="233"/>
      <c r="AR24" s="233"/>
      <c r="AS24" s="234"/>
    </row>
    <row r="25" spans="1:45" ht="12.75" customHeight="1" x14ac:dyDescent="0.25">
      <c r="A25" s="367" t="s">
        <v>592</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235"/>
      <c r="AN25" s="387" t="s">
        <v>437</v>
      </c>
      <c r="AO25" s="387"/>
      <c r="AP25" s="387"/>
      <c r="AQ25" s="388"/>
      <c r="AR25" s="388"/>
      <c r="AS25" s="234"/>
    </row>
    <row r="26" spans="1:45" ht="17.25" customHeight="1" x14ac:dyDescent="0.25">
      <c r="A26" s="338" t="s">
        <v>438</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235"/>
      <c r="AN26" s="383" t="s">
        <v>439</v>
      </c>
      <c r="AO26" s="384"/>
      <c r="AP26" s="385"/>
      <c r="AQ26" s="375"/>
      <c r="AR26" s="376"/>
      <c r="AS26" s="234"/>
    </row>
    <row r="27" spans="1:45" ht="17.25" customHeight="1" x14ac:dyDescent="0.25">
      <c r="A27" s="338" t="s">
        <v>440</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235"/>
      <c r="AN27" s="383" t="s">
        <v>441</v>
      </c>
      <c r="AO27" s="384"/>
      <c r="AP27" s="385"/>
      <c r="AQ27" s="375"/>
      <c r="AR27" s="376"/>
      <c r="AS27" s="234"/>
    </row>
    <row r="28" spans="1:45" ht="27.75" customHeight="1" thickBot="1" x14ac:dyDescent="0.3">
      <c r="A28" s="369" t="s">
        <v>442</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56"/>
      <c r="AL28" s="356"/>
      <c r="AM28" s="235"/>
      <c r="AN28" s="372" t="s">
        <v>593</v>
      </c>
      <c r="AO28" s="373"/>
      <c r="AP28" s="374"/>
      <c r="AQ28" s="375"/>
      <c r="AR28" s="376"/>
      <c r="AS28" s="234"/>
    </row>
    <row r="29" spans="1:45" ht="17.25" customHeight="1" x14ac:dyDescent="0.25">
      <c r="A29" s="377" t="s">
        <v>443</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66"/>
      <c r="AL29" s="366"/>
      <c r="AM29" s="235"/>
      <c r="AN29" s="380"/>
      <c r="AO29" s="381"/>
      <c r="AP29" s="381"/>
      <c r="AQ29" s="375"/>
      <c r="AR29" s="382"/>
      <c r="AS29" s="234"/>
    </row>
    <row r="30" spans="1:45" ht="17.25" customHeight="1" x14ac:dyDescent="0.25">
      <c r="A30" s="338" t="s">
        <v>594</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235"/>
      <c r="AS30" s="234"/>
    </row>
    <row r="31" spans="1:45" ht="17.25" customHeight="1" x14ac:dyDescent="0.25">
      <c r="A31" s="338" t="s">
        <v>279</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235"/>
      <c r="AN31" s="235"/>
      <c r="AO31" s="236"/>
      <c r="AP31" s="236"/>
      <c r="AQ31" s="236"/>
      <c r="AR31" s="236"/>
      <c r="AS31" s="234"/>
    </row>
    <row r="32" spans="1:45" ht="17.25" customHeight="1" x14ac:dyDescent="0.25">
      <c r="A32" s="338" t="s">
        <v>263</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235"/>
      <c r="AN32" s="235"/>
      <c r="AO32" s="235"/>
      <c r="AP32" s="235"/>
      <c r="AQ32" s="235"/>
      <c r="AR32" s="235"/>
      <c r="AS32" s="234"/>
    </row>
    <row r="33" spans="1:45" ht="17.25" customHeight="1" x14ac:dyDescent="0.25">
      <c r="A33" s="338" t="s">
        <v>278</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9"/>
      <c r="AL33" s="359"/>
      <c r="AM33" s="235"/>
      <c r="AN33" s="235"/>
      <c r="AO33" s="235"/>
      <c r="AP33" s="235"/>
      <c r="AQ33" s="235"/>
      <c r="AR33" s="235"/>
      <c r="AS33" s="234"/>
    </row>
    <row r="34" spans="1:45" ht="17.25" customHeight="1" x14ac:dyDescent="0.25">
      <c r="A34" s="338" t="s">
        <v>277</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235"/>
      <c r="AN34" s="235"/>
      <c r="AO34" s="235"/>
      <c r="AP34" s="235"/>
      <c r="AQ34" s="235"/>
      <c r="AR34" s="235"/>
      <c r="AS34" s="234"/>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235"/>
      <c r="AN35" s="235"/>
      <c r="AO35" s="235"/>
      <c r="AP35" s="235"/>
      <c r="AQ35" s="235"/>
      <c r="AR35" s="235"/>
      <c r="AS35" s="234"/>
    </row>
    <row r="36" spans="1:45" ht="17.25" customHeight="1" thickBot="1" x14ac:dyDescent="0.3">
      <c r="A36" s="354" t="s">
        <v>256</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235"/>
      <c r="AN36" s="235"/>
      <c r="AO36" s="235"/>
      <c r="AP36" s="235"/>
      <c r="AQ36" s="235"/>
      <c r="AR36" s="235"/>
      <c r="AS36" s="234"/>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35"/>
      <c r="AN37" s="235"/>
      <c r="AO37" s="235"/>
      <c r="AP37" s="235"/>
      <c r="AQ37" s="235"/>
      <c r="AR37" s="235"/>
      <c r="AS37" s="234"/>
    </row>
    <row r="38" spans="1:45" ht="17.25" customHeight="1" x14ac:dyDescent="0.25">
      <c r="A38" s="338" t="s">
        <v>276</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235"/>
      <c r="AN38" s="235"/>
      <c r="AO38" s="235"/>
      <c r="AP38" s="235"/>
      <c r="AQ38" s="235"/>
      <c r="AR38" s="235"/>
      <c r="AS38" s="234"/>
    </row>
    <row r="39" spans="1:45" ht="17.25" customHeight="1" thickBot="1" x14ac:dyDescent="0.3">
      <c r="A39" s="354" t="s">
        <v>275</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235"/>
      <c r="AN39" s="235"/>
      <c r="AO39" s="235"/>
      <c r="AP39" s="235"/>
      <c r="AQ39" s="235"/>
      <c r="AR39" s="235"/>
      <c r="AS39" s="234"/>
    </row>
    <row r="40" spans="1:45" ht="17.25" customHeight="1" x14ac:dyDescent="0.25">
      <c r="A40" s="367" t="s">
        <v>595</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35"/>
      <c r="AN40" s="235"/>
      <c r="AO40" s="235"/>
      <c r="AP40" s="235"/>
      <c r="AQ40" s="235"/>
      <c r="AR40" s="235"/>
      <c r="AS40" s="234"/>
    </row>
    <row r="41" spans="1:45" ht="17.25" customHeight="1" x14ac:dyDescent="0.25">
      <c r="A41" s="338" t="s">
        <v>274</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235"/>
      <c r="AN41" s="235"/>
      <c r="AO41" s="235"/>
      <c r="AP41" s="235"/>
      <c r="AQ41" s="235"/>
      <c r="AR41" s="235"/>
      <c r="AS41" s="234"/>
    </row>
    <row r="42" spans="1:45" ht="17.25" customHeight="1" x14ac:dyDescent="0.25">
      <c r="A42" s="338" t="s">
        <v>273</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235"/>
      <c r="AN42" s="235"/>
      <c r="AO42" s="235"/>
      <c r="AP42" s="235"/>
      <c r="AQ42" s="235"/>
      <c r="AR42" s="235"/>
      <c r="AS42" s="234"/>
    </row>
    <row r="43" spans="1:45" ht="17.25" customHeight="1" x14ac:dyDescent="0.25">
      <c r="A43" s="338" t="s">
        <v>272</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235"/>
      <c r="AN43" s="235"/>
      <c r="AO43" s="235"/>
      <c r="AP43" s="235"/>
      <c r="AQ43" s="235"/>
      <c r="AR43" s="235"/>
      <c r="AS43" s="234"/>
    </row>
    <row r="44" spans="1:45" ht="17.25" customHeight="1" x14ac:dyDescent="0.25">
      <c r="A44" s="338" t="s">
        <v>271</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235"/>
      <c r="AN44" s="235"/>
      <c r="AO44" s="235"/>
      <c r="AP44" s="235"/>
      <c r="AQ44" s="235"/>
      <c r="AR44" s="235"/>
      <c r="AS44" s="234"/>
    </row>
    <row r="45" spans="1:45" ht="17.25" customHeight="1" x14ac:dyDescent="0.25">
      <c r="A45" s="338" t="s">
        <v>270</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235"/>
      <c r="AN45" s="235"/>
      <c r="AO45" s="235"/>
      <c r="AP45" s="235"/>
      <c r="AQ45" s="235"/>
      <c r="AR45" s="235"/>
      <c r="AS45" s="234"/>
    </row>
    <row r="46" spans="1:45" ht="17.25" customHeight="1" thickBot="1" x14ac:dyDescent="0.3">
      <c r="A46" s="360" t="s">
        <v>596</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35"/>
      <c r="AN46" s="235"/>
      <c r="AO46" s="235"/>
      <c r="AP46" s="235"/>
      <c r="AQ46" s="235"/>
      <c r="AR46" s="235"/>
      <c r="AS46" s="234"/>
    </row>
    <row r="47" spans="1:45" ht="24" customHeight="1" x14ac:dyDescent="0.25">
      <c r="A47" s="363" t="s">
        <v>269</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4</v>
      </c>
      <c r="AL47" s="366"/>
      <c r="AM47" s="350" t="s">
        <v>597</v>
      </c>
      <c r="AN47" s="350"/>
      <c r="AO47" s="237" t="s">
        <v>598</v>
      </c>
      <c r="AP47" s="237" t="s">
        <v>599</v>
      </c>
      <c r="AQ47" s="234"/>
    </row>
    <row r="48" spans="1:45" ht="12" customHeight="1" x14ac:dyDescent="0.25">
      <c r="A48" s="338" t="s">
        <v>268</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238"/>
      <c r="AP48" s="238"/>
      <c r="AQ48" s="234"/>
    </row>
    <row r="49" spans="1:43" ht="12" customHeight="1" x14ac:dyDescent="0.25">
      <c r="A49" s="338" t="s">
        <v>267</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238"/>
      <c r="AP49" s="238"/>
      <c r="AQ49" s="234"/>
    </row>
    <row r="50" spans="1:43" ht="12" customHeight="1" thickBot="1" x14ac:dyDescent="0.3">
      <c r="A50" s="354" t="s">
        <v>600</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239"/>
      <c r="AP50" s="239"/>
      <c r="AQ50" s="234"/>
    </row>
    <row r="51" spans="1:43"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ht="24" customHeight="1" x14ac:dyDescent="0.25">
      <c r="A52" s="348" t="s">
        <v>601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4</v>
      </c>
      <c r="AL52" s="350"/>
      <c r="AM52" s="350" t="s">
        <v>597</v>
      </c>
      <c r="AN52" s="350"/>
      <c r="AO52" s="237" t="s">
        <v>598</v>
      </c>
      <c r="AP52" s="237" t="s">
        <v>599</v>
      </c>
      <c r="AQ52" s="234"/>
    </row>
    <row r="53" spans="1:43" ht="11.25" customHeight="1" x14ac:dyDescent="0.25">
      <c r="A53" s="357" t="s">
        <v>602</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44"/>
      <c r="AP53" s="244"/>
      <c r="AQ53" s="234"/>
    </row>
    <row r="54" spans="1:43" ht="12" customHeight="1" x14ac:dyDescent="0.25">
      <c r="A54" s="338" t="s">
        <v>603</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238"/>
      <c r="AP54" s="238"/>
      <c r="AQ54" s="234"/>
    </row>
    <row r="55" spans="1:43" ht="12" customHeight="1" x14ac:dyDescent="0.25">
      <c r="A55" s="338" t="s">
        <v>604</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238"/>
      <c r="AP55" s="238"/>
      <c r="AQ55" s="234"/>
    </row>
    <row r="56" spans="1:43" ht="12" customHeight="1" thickBot="1" x14ac:dyDescent="0.3">
      <c r="A56" s="354" t="s">
        <v>605</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239"/>
      <c r="AP56" s="239"/>
      <c r="AQ56" s="234"/>
    </row>
    <row r="57" spans="1:43"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35"/>
      <c r="AN57" s="235"/>
      <c r="AO57" s="246"/>
      <c r="AP57" s="246"/>
      <c r="AQ57" s="232"/>
    </row>
    <row r="58" spans="1:43" ht="24" customHeight="1" x14ac:dyDescent="0.25">
      <c r="A58" s="348" t="s">
        <v>606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4</v>
      </c>
      <c r="AL58" s="350"/>
      <c r="AM58" s="350" t="s">
        <v>597</v>
      </c>
      <c r="AN58" s="350"/>
      <c r="AO58" s="237" t="s">
        <v>598</v>
      </c>
      <c r="AP58" s="237" t="s">
        <v>599</v>
      </c>
      <c r="AQ58" s="234"/>
    </row>
    <row r="59" spans="1:43" ht="12.75" customHeight="1" x14ac:dyDescent="0.25">
      <c r="A59" s="351" t="s">
        <v>266</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47"/>
      <c r="AP59" s="247"/>
      <c r="AQ59" s="248"/>
    </row>
    <row r="60" spans="1:43" ht="12" customHeight="1" x14ac:dyDescent="0.25">
      <c r="A60" s="338" t="s">
        <v>265</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238"/>
      <c r="AP60" s="238"/>
      <c r="AQ60" s="234"/>
    </row>
    <row r="61" spans="1:43" ht="12" customHeight="1" x14ac:dyDescent="0.25">
      <c r="A61" s="338" t="s">
        <v>264</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238"/>
      <c r="AP61" s="238"/>
      <c r="AQ61" s="234"/>
    </row>
    <row r="62" spans="1:43" ht="12" customHeight="1" x14ac:dyDescent="0.25">
      <c r="A62" s="338" t="s">
        <v>263</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238"/>
      <c r="AP62" s="238"/>
      <c r="AQ62" s="234"/>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238"/>
      <c r="AP63" s="238"/>
      <c r="AQ63" s="234"/>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238"/>
      <c r="AP64" s="238"/>
      <c r="AQ64" s="234"/>
    </row>
    <row r="65" spans="1:43" ht="12" customHeight="1" x14ac:dyDescent="0.25">
      <c r="A65" s="338" t="s">
        <v>262</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238"/>
      <c r="AP65" s="238"/>
      <c r="AQ65" s="234"/>
    </row>
    <row r="66" spans="1:43" ht="27.75" customHeight="1" x14ac:dyDescent="0.25">
      <c r="A66" s="333" t="s">
        <v>607</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249"/>
      <c r="AP66" s="249"/>
      <c r="AQ66" s="248"/>
    </row>
    <row r="67" spans="1:43" ht="11.25" customHeight="1" x14ac:dyDescent="0.25">
      <c r="A67" s="338" t="s">
        <v>258</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238"/>
      <c r="AP67" s="238"/>
      <c r="AQ67" s="234"/>
    </row>
    <row r="68" spans="1:43" ht="25.5" customHeight="1" x14ac:dyDescent="0.25">
      <c r="A68" s="333" t="s">
        <v>608</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249"/>
      <c r="AP68" s="249"/>
      <c r="AQ68" s="248"/>
    </row>
    <row r="69" spans="1:43" ht="12" customHeight="1" x14ac:dyDescent="0.25">
      <c r="A69" s="338" t="s">
        <v>257</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238"/>
      <c r="AP69" s="238"/>
      <c r="AQ69" s="234"/>
    </row>
    <row r="70" spans="1:43" ht="12.75" customHeight="1" x14ac:dyDescent="0.25">
      <c r="A70" s="342" t="s">
        <v>261</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36"/>
      <c r="AL70" s="336"/>
      <c r="AM70" s="336"/>
      <c r="AN70" s="336"/>
      <c r="AO70" s="249"/>
      <c r="AP70" s="249"/>
      <c r="AQ70" s="248"/>
    </row>
    <row r="71" spans="1:43" ht="12" customHeight="1" x14ac:dyDescent="0.25">
      <c r="A71" s="338" t="s">
        <v>256</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238"/>
      <c r="AP71" s="238"/>
      <c r="AQ71" s="234"/>
    </row>
    <row r="72" spans="1:43" ht="12.75" customHeight="1" thickBot="1" x14ac:dyDescent="0.3">
      <c r="A72" s="344" t="s">
        <v>260</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50"/>
      <c r="AP72" s="250"/>
      <c r="AQ72" s="248"/>
    </row>
    <row r="73" spans="1:43"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35"/>
      <c r="AN73" s="235"/>
      <c r="AO73" s="246"/>
      <c r="AP73" s="246"/>
      <c r="AQ73" s="232"/>
    </row>
    <row r="74" spans="1:43" ht="25.5" customHeight="1" x14ac:dyDescent="0.25">
      <c r="A74" s="348" t="s">
        <v>259</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4</v>
      </c>
      <c r="AL74" s="350"/>
      <c r="AM74" s="350" t="s">
        <v>597</v>
      </c>
      <c r="AN74" s="350"/>
      <c r="AO74" s="237" t="s">
        <v>598</v>
      </c>
      <c r="AP74" s="237" t="s">
        <v>599</v>
      </c>
      <c r="AQ74" s="234"/>
    </row>
    <row r="75" spans="1:43" ht="25.5" customHeight="1" x14ac:dyDescent="0.25">
      <c r="A75" s="333" t="s">
        <v>608</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251"/>
      <c r="AP75" s="251"/>
      <c r="AQ75" s="248"/>
    </row>
    <row r="76" spans="1:43" ht="12" customHeight="1" x14ac:dyDescent="0.25">
      <c r="A76" s="338" t="s">
        <v>258</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252"/>
      <c r="AP76" s="252"/>
      <c r="AQ76" s="234"/>
    </row>
    <row r="77" spans="1:43" ht="12" customHeight="1" x14ac:dyDescent="0.25">
      <c r="A77" s="338" t="s">
        <v>257</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252"/>
      <c r="AP77" s="252"/>
      <c r="AQ77" s="234"/>
    </row>
    <row r="78" spans="1:43" ht="12" customHeight="1" x14ac:dyDescent="0.25">
      <c r="A78" s="338" t="s">
        <v>256</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252"/>
      <c r="AP78" s="252"/>
      <c r="AQ78" s="234"/>
    </row>
    <row r="79" spans="1:43" ht="12" customHeight="1" x14ac:dyDescent="0.25">
      <c r="A79" s="338" t="s">
        <v>255</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252"/>
      <c r="AP79" s="252"/>
      <c r="AQ79" s="234"/>
    </row>
    <row r="80" spans="1:43" ht="12" customHeight="1" x14ac:dyDescent="0.25">
      <c r="A80" s="338" t="s">
        <v>254</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252"/>
      <c r="AP80" s="252"/>
      <c r="AQ80" s="234"/>
    </row>
    <row r="81" spans="1:45" ht="12.75" customHeight="1" x14ac:dyDescent="0.25">
      <c r="A81" s="338" t="s">
        <v>253</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252"/>
      <c r="AP81" s="252"/>
      <c r="AQ81" s="234"/>
    </row>
    <row r="82" spans="1:45" ht="12.75" customHeight="1" x14ac:dyDescent="0.25">
      <c r="A82" s="338" t="s">
        <v>252</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252"/>
      <c r="AP82" s="252"/>
      <c r="AQ82" s="234"/>
    </row>
    <row r="83" spans="1:45" ht="12" customHeight="1" x14ac:dyDescent="0.25">
      <c r="A83" s="342" t="s">
        <v>251</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36"/>
      <c r="AL83" s="336"/>
      <c r="AM83" s="337"/>
      <c r="AN83" s="337"/>
      <c r="AO83" s="251"/>
      <c r="AP83" s="251"/>
      <c r="AQ83" s="248"/>
    </row>
    <row r="84" spans="1:45" ht="12" customHeight="1" x14ac:dyDescent="0.25">
      <c r="A84" s="342" t="s">
        <v>609</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36"/>
      <c r="AL84" s="336"/>
      <c r="AM84" s="337"/>
      <c r="AN84" s="337"/>
      <c r="AO84" s="251"/>
      <c r="AP84" s="251"/>
      <c r="AQ84" s="248"/>
    </row>
    <row r="85" spans="1:45" ht="12" customHeight="1" x14ac:dyDescent="0.25">
      <c r="A85" s="338" t="s">
        <v>250</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252"/>
      <c r="AP85" s="252"/>
      <c r="AQ85" s="232"/>
    </row>
    <row r="86" spans="1:45" ht="27.75" customHeight="1" x14ac:dyDescent="0.25">
      <c r="A86" s="333" t="s">
        <v>610</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251"/>
      <c r="AP86" s="251"/>
      <c r="AQ86" s="248"/>
    </row>
    <row r="87" spans="1:45" x14ac:dyDescent="0.25">
      <c r="A87" s="333" t="s">
        <v>611</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251"/>
      <c r="AP87" s="251"/>
      <c r="AQ87" s="248"/>
    </row>
    <row r="88" spans="1:45" ht="14.25" customHeight="1" x14ac:dyDescent="0.25">
      <c r="A88" s="322" t="s">
        <v>612</v>
      </c>
      <c r="B88" s="323"/>
      <c r="C88" s="323"/>
      <c r="D88" s="324"/>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25"/>
      <c r="AL88" s="326"/>
      <c r="AM88" s="327"/>
      <c r="AN88" s="328"/>
      <c r="AO88" s="251"/>
      <c r="AP88" s="251"/>
      <c r="AQ88" s="248"/>
    </row>
    <row r="89" spans="1:45" x14ac:dyDescent="0.25">
      <c r="A89" s="322" t="s">
        <v>613</v>
      </c>
      <c r="B89" s="323"/>
      <c r="C89" s="323"/>
      <c r="D89" s="324"/>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25"/>
      <c r="AL89" s="326"/>
      <c r="AM89" s="327"/>
      <c r="AN89" s="328"/>
      <c r="AO89" s="251"/>
      <c r="AP89" s="251"/>
      <c r="AQ89" s="232"/>
    </row>
    <row r="90" spans="1:45" ht="12" customHeight="1" thickBot="1" x14ac:dyDescent="0.3">
      <c r="A90" s="254" t="s">
        <v>614</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29"/>
      <c r="AL90" s="330"/>
      <c r="AM90" s="331"/>
      <c r="AN90" s="332"/>
      <c r="AO90" s="256"/>
      <c r="AP90" s="256"/>
      <c r="AQ90" s="234"/>
    </row>
    <row r="91" spans="1:45" ht="3" customHeight="1"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c r="AA91" s="232"/>
      <c r="AB91" s="232"/>
      <c r="AC91" s="232"/>
      <c r="AD91" s="232"/>
      <c r="AE91" s="232"/>
      <c r="AF91" s="232"/>
      <c r="AG91" s="232"/>
      <c r="AH91" s="232"/>
      <c r="AI91" s="232"/>
      <c r="AJ91" s="232"/>
      <c r="AK91" s="232"/>
      <c r="AL91" s="232"/>
      <c r="AM91" s="232"/>
      <c r="AN91" s="232"/>
      <c r="AO91" s="232"/>
      <c r="AP91" s="232"/>
      <c r="AQ91" s="232"/>
      <c r="AR91" s="232"/>
      <c r="AS91" s="257"/>
    </row>
    <row r="92" spans="1:45" ht="13.5" customHeight="1" x14ac:dyDescent="0.25">
      <c r="A92" s="235" t="s">
        <v>615</v>
      </c>
      <c r="C92" s="234"/>
      <c r="D92" s="234"/>
      <c r="E92" s="234"/>
      <c r="F92" s="234"/>
      <c r="G92" s="234"/>
      <c r="H92" s="234"/>
      <c r="I92" s="234"/>
      <c r="J92" s="234"/>
      <c r="K92" s="234"/>
      <c r="L92" s="234"/>
      <c r="M92" s="234"/>
      <c r="N92" s="234"/>
      <c r="O92" s="234"/>
      <c r="P92" s="234"/>
      <c r="Q92" s="234"/>
      <c r="R92" s="234"/>
      <c r="S92" s="234"/>
      <c r="T92" s="234"/>
      <c r="U92" s="234"/>
      <c r="V92" s="234"/>
      <c r="W92" s="234"/>
      <c r="X92" s="234"/>
      <c r="Y92" s="234"/>
      <c r="Z92" s="234"/>
      <c r="AA92" s="234"/>
      <c r="AB92" s="234"/>
      <c r="AC92" s="234"/>
      <c r="AD92" s="234"/>
      <c r="AE92" s="234"/>
      <c r="AF92" s="234"/>
      <c r="AG92" s="234"/>
      <c r="AH92" s="234"/>
      <c r="AI92" s="234"/>
      <c r="AJ92" s="234"/>
      <c r="AK92" s="234"/>
      <c r="AL92" s="234"/>
      <c r="AM92" s="234"/>
      <c r="AN92" s="234"/>
      <c r="AO92" s="234"/>
      <c r="AP92" s="234"/>
      <c r="AQ92" s="234"/>
      <c r="AR92" s="234"/>
      <c r="AS92" s="257"/>
    </row>
    <row r="93" spans="1:45" ht="13.5" customHeight="1" x14ac:dyDescent="0.25">
      <c r="A93" s="258" t="s">
        <v>616</v>
      </c>
      <c r="B93" s="259"/>
      <c r="C93" s="260"/>
      <c r="D93" s="259"/>
      <c r="E93" s="259"/>
      <c r="F93" s="259"/>
      <c r="G93" s="259"/>
      <c r="H93" s="259"/>
      <c r="I93" s="259"/>
      <c r="J93" s="259"/>
      <c r="K93" s="259"/>
      <c r="L93" s="259"/>
      <c r="M93" s="259"/>
      <c r="N93" s="259"/>
      <c r="O93" s="259"/>
      <c r="P93" s="259"/>
      <c r="Q93" s="259"/>
      <c r="R93" s="259"/>
      <c r="S93" s="259"/>
      <c r="T93" s="259"/>
      <c r="U93" s="259"/>
      <c r="V93" s="259"/>
      <c r="W93" s="259"/>
      <c r="X93" s="259"/>
      <c r="Y93" s="259"/>
      <c r="Z93" s="259"/>
      <c r="AA93" s="259"/>
      <c r="AB93" s="259"/>
      <c r="AC93" s="259"/>
      <c r="AD93" s="259"/>
      <c r="AE93" s="259"/>
      <c r="AF93" s="259"/>
      <c r="AG93" s="259"/>
      <c r="AH93" s="259"/>
      <c r="AI93" s="259"/>
      <c r="AJ93" s="259"/>
      <c r="AK93" s="259"/>
      <c r="AL93" s="259"/>
      <c r="AM93" s="259"/>
      <c r="AN93" s="259"/>
      <c r="AO93" s="259"/>
      <c r="AP93" s="257"/>
      <c r="AQ93" s="257"/>
      <c r="AR93" s="257"/>
      <c r="AS93" s="257"/>
    </row>
    <row r="94" spans="1:45" ht="11.25" customHeight="1" x14ac:dyDescent="0.25">
      <c r="A94" s="258" t="s">
        <v>617</v>
      </c>
      <c r="B94" s="259"/>
      <c r="C94" s="260"/>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59"/>
      <c r="AL94" s="259"/>
      <c r="AM94" s="259"/>
      <c r="AN94" s="259"/>
      <c r="AO94" s="259"/>
      <c r="AP94" s="257"/>
      <c r="AQ94" s="257"/>
      <c r="AR94" s="257"/>
      <c r="AS94" s="232"/>
    </row>
    <row r="95" spans="1:45" x14ac:dyDescent="0.25">
      <c r="A95" s="258" t="s">
        <v>618</v>
      </c>
      <c r="B95" s="259"/>
      <c r="C95" s="260"/>
      <c r="D95" s="259"/>
      <c r="E95" s="259"/>
      <c r="F95" s="259"/>
      <c r="G95" s="259"/>
      <c r="H95" s="259"/>
      <c r="I95" s="259"/>
      <c r="J95" s="259"/>
      <c r="K95" s="259"/>
      <c r="L95" s="259"/>
      <c r="M95" s="259"/>
      <c r="N95" s="259"/>
      <c r="O95" s="259"/>
      <c r="P95" s="259"/>
      <c r="Q95" s="259"/>
      <c r="R95" s="259"/>
      <c r="S95" s="259"/>
      <c r="T95" s="259"/>
      <c r="U95" s="259"/>
      <c r="V95" s="259"/>
      <c r="W95" s="259"/>
      <c r="X95" s="259"/>
      <c r="Y95" s="259"/>
      <c r="Z95" s="259"/>
      <c r="AA95" s="259"/>
      <c r="AB95" s="259"/>
      <c r="AC95" s="259"/>
      <c r="AD95" s="259"/>
      <c r="AE95" s="259"/>
      <c r="AF95" s="259"/>
      <c r="AG95" s="259"/>
      <c r="AH95" s="259"/>
      <c r="AI95" s="259"/>
      <c r="AJ95" s="259"/>
      <c r="AK95" s="259"/>
      <c r="AL95" s="259"/>
      <c r="AM95" s="259"/>
      <c r="AN95" s="259"/>
      <c r="AO95" s="259"/>
      <c r="AP95" s="257"/>
      <c r="AQ95" s="257"/>
      <c r="AR95" s="257"/>
      <c r="AS95" s="232"/>
    </row>
    <row r="96" spans="1:45" x14ac:dyDescent="0.25">
      <c r="A96" s="235" t="s">
        <v>619</v>
      </c>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c r="AA96" s="232"/>
      <c r="AB96" s="232"/>
      <c r="AC96" s="232"/>
      <c r="AD96" s="232"/>
      <c r="AE96" s="232"/>
      <c r="AF96" s="232"/>
      <c r="AG96" s="232"/>
      <c r="AH96" s="232"/>
      <c r="AI96" s="232"/>
      <c r="AJ96" s="232"/>
      <c r="AK96" s="232"/>
      <c r="AL96" s="232"/>
      <c r="AM96" s="232"/>
      <c r="AN96" s="232"/>
      <c r="AO96" s="232"/>
      <c r="AP96" s="232"/>
      <c r="AQ96" s="232"/>
      <c r="AR96" s="232"/>
    </row>
  </sheetData>
  <mergeCells count="187">
    <mergeCell ref="AK24:AL24"/>
    <mergeCell ref="A25:AJ25"/>
    <mergeCell ref="AK25:AL25"/>
    <mergeCell ref="AN25:AP25"/>
    <mergeCell ref="AQ25:AR25"/>
    <mergeCell ref="A5:O5"/>
    <mergeCell ref="A7:O7"/>
    <mergeCell ref="A9:O9"/>
    <mergeCell ref="A10:O10"/>
    <mergeCell ref="A12:O12"/>
    <mergeCell ref="A13:O13"/>
    <mergeCell ref="A15:O15"/>
    <mergeCell ref="A16:O16"/>
    <mergeCell ref="A18:O18"/>
    <mergeCell ref="A24:AJ24"/>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1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0" zoomScaleSheetLayoutView="70" workbookViewId="0">
      <selection activeCell="K41" sqref="K41"/>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местоположение'!A5:C5</f>
        <v>Год раскрытия информации: 2023 год</v>
      </c>
      <c r="B5" s="264"/>
      <c r="C5" s="264"/>
      <c r="D5" s="264"/>
      <c r="E5" s="264"/>
      <c r="F5" s="264"/>
      <c r="G5" s="264"/>
      <c r="H5" s="264"/>
      <c r="I5" s="264"/>
      <c r="J5" s="264"/>
      <c r="K5" s="264"/>
      <c r="L5" s="264"/>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0" t="str">
        <f>'1. паспорт местоположение'!A9:C9</f>
        <v xml:space="preserve"> АО "Россети Тюмень"</v>
      </c>
      <c r="B9" s="270"/>
      <c r="C9" s="270"/>
      <c r="D9" s="270"/>
      <c r="E9" s="270"/>
      <c r="F9" s="270"/>
      <c r="G9" s="270"/>
      <c r="H9" s="270"/>
      <c r="I9" s="270"/>
      <c r="J9" s="270"/>
      <c r="K9" s="270"/>
      <c r="L9" s="270"/>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0" t="str">
        <f>'1. паспорт местоположение'!A12:C12</f>
        <v>M_NS1100.PR.0006</v>
      </c>
      <c r="B12" s="270"/>
      <c r="C12" s="270"/>
      <c r="D12" s="270"/>
      <c r="E12" s="270"/>
      <c r="F12" s="270"/>
      <c r="G12" s="270"/>
      <c r="H12" s="270"/>
      <c r="I12" s="270"/>
      <c r="J12" s="270"/>
      <c r="K12" s="270"/>
      <c r="L12" s="270"/>
    </row>
    <row r="13" spans="1:44" x14ac:dyDescent="0.25">
      <c r="A13" s="265" t="s">
        <v>7</v>
      </c>
      <c r="B13" s="265"/>
      <c r="C13" s="265"/>
      <c r="D13" s="265"/>
      <c r="E13" s="265"/>
      <c r="F13" s="265"/>
      <c r="G13" s="265"/>
      <c r="H13" s="265"/>
      <c r="I13" s="265"/>
      <c r="J13" s="265"/>
      <c r="K13" s="265"/>
      <c r="L13" s="265"/>
    </row>
    <row r="14" spans="1:44" ht="18.75" x14ac:dyDescent="0.25">
      <c r="A14" s="286"/>
      <c r="B14" s="286"/>
      <c r="C14" s="286"/>
      <c r="D14" s="286"/>
      <c r="E14" s="286"/>
      <c r="F14" s="286"/>
      <c r="G14" s="286"/>
      <c r="H14" s="286"/>
      <c r="I14" s="286"/>
      <c r="J14" s="286"/>
      <c r="K14" s="286"/>
      <c r="L14" s="286"/>
    </row>
    <row r="15" spans="1:44" x14ac:dyDescent="0.25">
      <c r="A15" s="270"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70"/>
      <c r="C15" s="270"/>
      <c r="D15" s="270"/>
      <c r="E15" s="270"/>
      <c r="F15" s="270"/>
      <c r="G15" s="270"/>
      <c r="H15" s="270"/>
      <c r="I15" s="270"/>
      <c r="J15" s="270"/>
      <c r="K15" s="270"/>
      <c r="L15" s="270"/>
    </row>
    <row r="16" spans="1:44" x14ac:dyDescent="0.25">
      <c r="A16" s="265" t="s">
        <v>6</v>
      </c>
      <c r="B16" s="265"/>
      <c r="C16" s="265"/>
      <c r="D16" s="265"/>
      <c r="E16" s="265"/>
      <c r="F16" s="265"/>
      <c r="G16" s="265"/>
      <c r="H16" s="265"/>
      <c r="I16" s="265"/>
      <c r="J16" s="265"/>
      <c r="K16" s="265"/>
      <c r="L16" s="265"/>
    </row>
    <row r="17" spans="1:12" ht="15.75" customHeight="1" x14ac:dyDescent="0.25">
      <c r="L17" s="72"/>
    </row>
    <row r="18" spans="1:12" x14ac:dyDescent="0.25">
      <c r="K18" s="71"/>
    </row>
    <row r="19" spans="1:12" ht="15.75" customHeight="1" x14ac:dyDescent="0.25">
      <c r="A19" s="391" t="s">
        <v>402</v>
      </c>
      <c r="B19" s="391"/>
      <c r="C19" s="391"/>
      <c r="D19" s="391"/>
      <c r="E19" s="391"/>
      <c r="F19" s="391"/>
      <c r="G19" s="391"/>
      <c r="H19" s="391"/>
      <c r="I19" s="391"/>
      <c r="J19" s="391"/>
      <c r="K19" s="391"/>
      <c r="L19" s="391"/>
    </row>
    <row r="20" spans="1:12" x14ac:dyDescent="0.25">
      <c r="A20" s="57"/>
      <c r="B20" s="57"/>
      <c r="C20" s="70"/>
      <c r="D20" s="70"/>
      <c r="E20" s="70"/>
      <c r="F20" s="70"/>
      <c r="G20" s="70"/>
      <c r="H20" s="70"/>
      <c r="I20" s="70"/>
      <c r="J20" s="70"/>
      <c r="K20" s="70"/>
      <c r="L20" s="70"/>
    </row>
    <row r="21" spans="1:12" ht="28.5" customHeight="1" x14ac:dyDescent="0.25">
      <c r="A21" s="392" t="s">
        <v>183</v>
      </c>
      <c r="B21" s="392" t="s">
        <v>182</v>
      </c>
      <c r="C21" s="398" t="s">
        <v>337</v>
      </c>
      <c r="D21" s="398"/>
      <c r="E21" s="398"/>
      <c r="F21" s="398"/>
      <c r="G21" s="398"/>
      <c r="H21" s="398"/>
      <c r="I21" s="393" t="s">
        <v>181</v>
      </c>
      <c r="J21" s="395" t="s">
        <v>339</v>
      </c>
      <c r="K21" s="392" t="s">
        <v>180</v>
      </c>
      <c r="L21" s="394" t="s">
        <v>338</v>
      </c>
    </row>
    <row r="22" spans="1:12" ht="58.5" customHeight="1" x14ac:dyDescent="0.25">
      <c r="A22" s="392"/>
      <c r="B22" s="392"/>
      <c r="C22" s="399" t="s">
        <v>2</v>
      </c>
      <c r="D22" s="399"/>
      <c r="E22" s="94"/>
      <c r="F22" s="95"/>
      <c r="G22" s="400" t="s">
        <v>1</v>
      </c>
      <c r="H22" s="401"/>
      <c r="I22" s="393"/>
      <c r="J22" s="396"/>
      <c r="K22" s="392"/>
      <c r="L22" s="394"/>
    </row>
    <row r="23" spans="1:12" ht="47.25" x14ac:dyDescent="0.25">
      <c r="A23" s="392"/>
      <c r="B23" s="392"/>
      <c r="C23" s="69" t="s">
        <v>179</v>
      </c>
      <c r="D23" s="69" t="s">
        <v>178</v>
      </c>
      <c r="E23" s="69" t="s">
        <v>179</v>
      </c>
      <c r="F23" s="69" t="s">
        <v>178</v>
      </c>
      <c r="G23" s="69" t="s">
        <v>179</v>
      </c>
      <c r="H23" s="69" t="s">
        <v>178</v>
      </c>
      <c r="I23" s="393"/>
      <c r="J23" s="397"/>
      <c r="K23" s="392"/>
      <c r="L23" s="394"/>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41" customFormat="1" x14ac:dyDescent="0.25">
      <c r="A26" s="64" t="s">
        <v>176</v>
      </c>
      <c r="B26" s="68" t="s">
        <v>344</v>
      </c>
      <c r="C26" s="138" t="s">
        <v>444</v>
      </c>
      <c r="D26" s="138" t="s">
        <v>444</v>
      </c>
      <c r="E26" s="139"/>
      <c r="F26" s="139"/>
      <c r="G26" s="59" t="s">
        <v>444</v>
      </c>
      <c r="H26" s="59" t="s">
        <v>444</v>
      </c>
      <c r="I26" s="146"/>
      <c r="J26" s="146"/>
      <c r="K26" s="140"/>
      <c r="L26" s="140"/>
    </row>
    <row r="27" spans="1:12" s="142" customFormat="1" x14ac:dyDescent="0.25">
      <c r="A27" s="64" t="s">
        <v>175</v>
      </c>
      <c r="B27" s="68" t="s">
        <v>346</v>
      </c>
      <c r="C27" s="138" t="s">
        <v>444</v>
      </c>
      <c r="D27" s="138" t="s">
        <v>444</v>
      </c>
      <c r="E27" s="139"/>
      <c r="F27" s="139"/>
      <c r="G27" s="59" t="s">
        <v>444</v>
      </c>
      <c r="H27" s="59" t="s">
        <v>444</v>
      </c>
      <c r="I27" s="146"/>
      <c r="J27" s="146"/>
      <c r="K27" s="140"/>
      <c r="L27" s="140"/>
    </row>
    <row r="28" spans="1:12" s="58" customFormat="1" ht="31.5" x14ac:dyDescent="0.25">
      <c r="A28" s="64" t="s">
        <v>345</v>
      </c>
      <c r="B28" s="68" t="s">
        <v>350</v>
      </c>
      <c r="C28" s="138" t="s">
        <v>444</v>
      </c>
      <c r="D28" s="138" t="s">
        <v>444</v>
      </c>
      <c r="E28" s="139"/>
      <c r="F28" s="139"/>
      <c r="G28" s="59" t="s">
        <v>444</v>
      </c>
      <c r="H28" s="59" t="s">
        <v>444</v>
      </c>
      <c r="I28" s="115"/>
      <c r="J28" s="115"/>
      <c r="K28" s="61"/>
      <c r="L28" s="61"/>
    </row>
    <row r="29" spans="1:12" s="58" customFormat="1" x14ac:dyDescent="0.25">
      <c r="A29" s="64" t="s">
        <v>174</v>
      </c>
      <c r="B29" s="68" t="s">
        <v>349</v>
      </c>
      <c r="C29" s="138" t="s">
        <v>444</v>
      </c>
      <c r="D29" s="138" t="s">
        <v>444</v>
      </c>
      <c r="E29" s="139"/>
      <c r="F29" s="139"/>
      <c r="G29" s="59" t="s">
        <v>444</v>
      </c>
      <c r="H29" s="59" t="s">
        <v>444</v>
      </c>
      <c r="I29" s="115"/>
      <c r="J29" s="115"/>
      <c r="K29" s="61"/>
      <c r="L29" s="61"/>
    </row>
    <row r="30" spans="1:12" s="58" customFormat="1" ht="31.5" x14ac:dyDescent="0.25">
      <c r="A30" s="64" t="s">
        <v>173</v>
      </c>
      <c r="B30" s="68" t="s">
        <v>351</v>
      </c>
      <c r="C30" s="138" t="s">
        <v>444</v>
      </c>
      <c r="D30" s="138" t="s">
        <v>444</v>
      </c>
      <c r="E30" s="139"/>
      <c r="F30" s="139"/>
      <c r="G30" s="59" t="s">
        <v>444</v>
      </c>
      <c r="H30" s="59" t="s">
        <v>444</v>
      </c>
      <c r="I30" s="115"/>
      <c r="J30" s="115"/>
      <c r="K30" s="61"/>
      <c r="L30" s="61"/>
    </row>
    <row r="31" spans="1:12" s="58" customFormat="1" x14ac:dyDescent="0.25">
      <c r="A31" s="64" t="s">
        <v>172</v>
      </c>
      <c r="B31" s="63" t="s">
        <v>347</v>
      </c>
      <c r="C31" s="138">
        <v>44927</v>
      </c>
      <c r="D31" s="138">
        <v>44972</v>
      </c>
      <c r="E31" s="139"/>
      <c r="F31" s="139"/>
      <c r="G31" s="231">
        <v>45170</v>
      </c>
      <c r="H31" s="132">
        <v>45229</v>
      </c>
      <c r="I31" s="116"/>
      <c r="J31" s="146"/>
      <c r="K31" s="61"/>
      <c r="L31" s="61"/>
    </row>
    <row r="32" spans="1:12" s="58" customFormat="1" x14ac:dyDescent="0.25">
      <c r="A32" s="64" t="s">
        <v>170</v>
      </c>
      <c r="B32" s="63" t="s">
        <v>352</v>
      </c>
      <c r="C32" s="138">
        <v>45078</v>
      </c>
      <c r="D32" s="138">
        <v>45092</v>
      </c>
      <c r="E32" s="139"/>
      <c r="F32" s="139"/>
      <c r="G32" s="132">
        <v>45231</v>
      </c>
      <c r="H32" s="132">
        <v>45261</v>
      </c>
      <c r="I32" s="116"/>
      <c r="J32" s="146"/>
      <c r="K32" s="45"/>
      <c r="L32" s="45"/>
    </row>
    <row r="33" spans="1:12" s="58" customFormat="1" ht="31.5" x14ac:dyDescent="0.25">
      <c r="A33" s="64" t="s">
        <v>362</v>
      </c>
      <c r="B33" s="63" t="s">
        <v>303</v>
      </c>
      <c r="C33" s="138">
        <v>45061</v>
      </c>
      <c r="D33" s="138">
        <v>45078</v>
      </c>
      <c r="E33" s="139"/>
      <c r="F33" s="139"/>
      <c r="G33" s="132">
        <v>45262</v>
      </c>
      <c r="H33" s="231">
        <v>45285</v>
      </c>
      <c r="I33" s="116"/>
      <c r="J33" s="116"/>
      <c r="K33" s="66"/>
      <c r="L33" s="61"/>
    </row>
    <row r="34" spans="1:12" s="58" customFormat="1" ht="31.5" x14ac:dyDescent="0.25">
      <c r="A34" s="64" t="s">
        <v>363</v>
      </c>
      <c r="B34" s="63" t="s">
        <v>356</v>
      </c>
      <c r="C34" s="138" t="s">
        <v>444</v>
      </c>
      <c r="D34" s="138" t="s">
        <v>444</v>
      </c>
      <c r="E34" s="139"/>
      <c r="F34" s="139"/>
      <c r="G34" s="132" t="s">
        <v>444</v>
      </c>
      <c r="H34" s="132" t="s">
        <v>444</v>
      </c>
      <c r="I34" s="115"/>
      <c r="J34" s="115"/>
      <c r="K34" s="66"/>
      <c r="L34" s="45"/>
    </row>
    <row r="35" spans="1:12" s="58" customFormat="1" ht="16.5" customHeight="1" x14ac:dyDescent="0.25">
      <c r="A35" s="64" t="s">
        <v>364</v>
      </c>
      <c r="B35" s="63" t="s">
        <v>171</v>
      </c>
      <c r="C35" s="138">
        <v>45087</v>
      </c>
      <c r="D35" s="138">
        <v>45092</v>
      </c>
      <c r="E35" s="139"/>
      <c r="F35" s="139"/>
      <c r="G35" s="132">
        <v>45286</v>
      </c>
      <c r="H35" s="231">
        <v>45290</v>
      </c>
      <c r="I35" s="116"/>
      <c r="J35" s="116"/>
      <c r="K35" s="45"/>
      <c r="L35" s="45"/>
    </row>
    <row r="36" spans="1:12" ht="20.25" customHeight="1" x14ac:dyDescent="0.25">
      <c r="A36" s="64" t="s">
        <v>365</v>
      </c>
      <c r="B36" s="63" t="s">
        <v>348</v>
      </c>
      <c r="C36" s="138">
        <v>45087</v>
      </c>
      <c r="D36" s="138">
        <v>45092</v>
      </c>
      <c r="E36" s="147"/>
      <c r="F36" s="139"/>
      <c r="G36" s="156" t="s">
        <v>565</v>
      </c>
      <c r="H36" s="156" t="s">
        <v>565</v>
      </c>
      <c r="I36" s="116"/>
      <c r="J36" s="116"/>
      <c r="K36" s="134"/>
      <c r="L36" s="135"/>
    </row>
    <row r="37" spans="1:12" x14ac:dyDescent="0.25">
      <c r="A37" s="64" t="s">
        <v>366</v>
      </c>
      <c r="B37" s="63" t="s">
        <v>169</v>
      </c>
      <c r="C37" s="138">
        <v>45047</v>
      </c>
      <c r="D37" s="138">
        <v>45092</v>
      </c>
      <c r="E37" s="147"/>
      <c r="F37" s="139"/>
      <c r="G37" s="231">
        <v>45231</v>
      </c>
      <c r="H37" s="132">
        <v>45285</v>
      </c>
      <c r="I37" s="116"/>
      <c r="J37" s="116"/>
      <c r="K37" s="134"/>
      <c r="L37" s="134"/>
    </row>
    <row r="38" spans="1:12" x14ac:dyDescent="0.25">
      <c r="A38" s="64" t="s">
        <v>558</v>
      </c>
      <c r="B38" s="65" t="s">
        <v>168</v>
      </c>
      <c r="C38" s="62"/>
      <c r="D38" s="59"/>
      <c r="E38" s="59"/>
      <c r="F38" s="59"/>
      <c r="G38" s="59"/>
      <c r="H38" s="59"/>
      <c r="I38" s="59"/>
      <c r="J38" s="59"/>
      <c r="K38" s="136"/>
      <c r="L38" s="137"/>
    </row>
    <row r="39" spans="1:12" ht="31.5" x14ac:dyDescent="0.25">
      <c r="A39" s="64">
        <v>2</v>
      </c>
      <c r="B39" s="63" t="s">
        <v>353</v>
      </c>
      <c r="C39" s="138">
        <v>45093</v>
      </c>
      <c r="D39" s="138">
        <v>45137</v>
      </c>
      <c r="E39" s="59"/>
      <c r="F39" s="59"/>
      <c r="G39" s="133" t="s">
        <v>565</v>
      </c>
      <c r="H39" s="133" t="s">
        <v>565</v>
      </c>
      <c r="I39" s="116"/>
      <c r="J39" s="116"/>
      <c r="K39" s="134"/>
      <c r="L39" s="134"/>
    </row>
    <row r="40" spans="1:12" x14ac:dyDescent="0.25">
      <c r="A40" s="64" t="s">
        <v>167</v>
      </c>
      <c r="B40" s="63" t="s">
        <v>355</v>
      </c>
      <c r="C40" s="138">
        <v>45139</v>
      </c>
      <c r="D40" s="138">
        <v>45168</v>
      </c>
      <c r="E40" s="59"/>
      <c r="F40" s="59"/>
      <c r="G40" s="144" t="s">
        <v>565</v>
      </c>
      <c r="H40" s="133" t="s">
        <v>565</v>
      </c>
      <c r="I40" s="59"/>
      <c r="J40" s="59"/>
      <c r="K40" s="134"/>
      <c r="L40" s="134"/>
    </row>
    <row r="41" spans="1:12" ht="31.5" x14ac:dyDescent="0.25">
      <c r="A41" s="64" t="s">
        <v>166</v>
      </c>
      <c r="B41" s="65" t="s">
        <v>433</v>
      </c>
      <c r="C41" s="62"/>
      <c r="D41" s="59"/>
      <c r="E41" s="59"/>
      <c r="F41" s="59"/>
      <c r="G41" s="62"/>
      <c r="H41" s="59"/>
      <c r="I41" s="59"/>
      <c r="J41" s="59"/>
      <c r="K41" s="61"/>
      <c r="L41" s="61"/>
    </row>
    <row r="42" spans="1:12" x14ac:dyDescent="0.25">
      <c r="A42" s="64">
        <v>3</v>
      </c>
      <c r="B42" s="63" t="s">
        <v>354</v>
      </c>
      <c r="C42" s="138">
        <v>45139</v>
      </c>
      <c r="D42" s="138">
        <v>45153</v>
      </c>
      <c r="E42" s="59"/>
      <c r="F42" s="59"/>
      <c r="G42" s="133" t="s">
        <v>565</v>
      </c>
      <c r="H42" s="133" t="s">
        <v>565</v>
      </c>
      <c r="I42" s="116"/>
      <c r="J42" s="116"/>
      <c r="K42" s="61"/>
      <c r="L42" s="61"/>
    </row>
    <row r="43" spans="1:12" x14ac:dyDescent="0.25">
      <c r="A43" s="64" t="s">
        <v>165</v>
      </c>
      <c r="B43" s="63" t="s">
        <v>163</v>
      </c>
      <c r="C43" s="138">
        <v>45170</v>
      </c>
      <c r="D43" s="138">
        <v>45199</v>
      </c>
      <c r="E43" s="59"/>
      <c r="F43" s="59"/>
      <c r="G43" s="144" t="s">
        <v>565</v>
      </c>
      <c r="H43" s="133" t="s">
        <v>565</v>
      </c>
      <c r="I43" s="59"/>
      <c r="J43" s="59"/>
      <c r="K43" s="61"/>
      <c r="L43" s="61"/>
    </row>
    <row r="44" spans="1:12" x14ac:dyDescent="0.25">
      <c r="A44" s="64" t="s">
        <v>164</v>
      </c>
      <c r="B44" s="63" t="s">
        <v>161</v>
      </c>
      <c r="C44" s="138">
        <v>45200</v>
      </c>
      <c r="D44" s="138">
        <v>45260</v>
      </c>
      <c r="E44" s="59"/>
      <c r="F44" s="59"/>
      <c r="G44" s="144" t="s">
        <v>565</v>
      </c>
      <c r="H44" s="133" t="s">
        <v>565</v>
      </c>
      <c r="I44" s="59"/>
      <c r="J44" s="59"/>
      <c r="K44" s="61"/>
      <c r="L44" s="61"/>
    </row>
    <row r="45" spans="1:12" ht="47.25" x14ac:dyDescent="0.25">
      <c r="A45" s="64" t="s">
        <v>162</v>
      </c>
      <c r="B45" s="63" t="s">
        <v>358</v>
      </c>
      <c r="C45" s="138">
        <v>45270</v>
      </c>
      <c r="D45" s="138">
        <v>45275</v>
      </c>
      <c r="E45" s="59"/>
      <c r="F45" s="59"/>
      <c r="G45" s="144" t="s">
        <v>565</v>
      </c>
      <c r="H45" s="131" t="s">
        <v>565</v>
      </c>
      <c r="I45" s="59"/>
      <c r="J45" s="59"/>
      <c r="K45" s="61"/>
      <c r="L45" s="61"/>
    </row>
    <row r="46" spans="1:12" ht="65.25" customHeight="1" x14ac:dyDescent="0.25">
      <c r="A46" s="64" t="s">
        <v>160</v>
      </c>
      <c r="B46" s="63" t="s">
        <v>357</v>
      </c>
      <c r="C46" s="138" t="s">
        <v>444</v>
      </c>
      <c r="D46" s="138" t="s">
        <v>444</v>
      </c>
      <c r="E46" s="59"/>
      <c r="F46" s="59"/>
      <c r="G46" s="62" t="s">
        <v>565</v>
      </c>
      <c r="H46" s="132" t="s">
        <v>565</v>
      </c>
      <c r="I46" s="59"/>
      <c r="J46" s="59"/>
      <c r="K46" s="61"/>
      <c r="L46" s="61"/>
    </row>
    <row r="47" spans="1:12" x14ac:dyDescent="0.25">
      <c r="A47" s="64" t="s">
        <v>158</v>
      </c>
      <c r="B47" s="63" t="s">
        <v>159</v>
      </c>
      <c r="C47" s="138">
        <v>45261</v>
      </c>
      <c r="D47" s="138">
        <v>45270</v>
      </c>
      <c r="E47" s="59"/>
      <c r="F47" s="59"/>
      <c r="G47" s="144" t="s">
        <v>565</v>
      </c>
      <c r="H47" s="131" t="s">
        <v>565</v>
      </c>
      <c r="I47" s="59"/>
      <c r="J47" s="59"/>
      <c r="K47" s="61"/>
      <c r="L47" s="61"/>
    </row>
    <row r="48" spans="1:12" x14ac:dyDescent="0.25">
      <c r="A48" s="64" t="s">
        <v>559</v>
      </c>
      <c r="B48" s="65" t="s">
        <v>157</v>
      </c>
      <c r="C48" s="62"/>
      <c r="D48" s="59"/>
      <c r="E48" s="59"/>
      <c r="F48" s="59"/>
      <c r="G48" s="62"/>
      <c r="H48" s="59"/>
      <c r="I48" s="59"/>
      <c r="J48" s="59"/>
      <c r="K48" s="61"/>
      <c r="L48" s="61"/>
    </row>
    <row r="49" spans="1:12" x14ac:dyDescent="0.25">
      <c r="A49" s="64">
        <v>4</v>
      </c>
      <c r="B49" s="63" t="s">
        <v>155</v>
      </c>
      <c r="C49" s="138">
        <v>45270</v>
      </c>
      <c r="D49" s="138">
        <v>45285</v>
      </c>
      <c r="E49" s="59"/>
      <c r="F49" s="59"/>
      <c r="G49" s="133" t="s">
        <v>565</v>
      </c>
      <c r="H49" s="144" t="s">
        <v>565</v>
      </c>
      <c r="I49" s="116"/>
      <c r="J49" s="116"/>
      <c r="K49" s="169"/>
      <c r="L49" s="61"/>
    </row>
    <row r="50" spans="1:12" ht="47.25" x14ac:dyDescent="0.25">
      <c r="A50" s="64" t="s">
        <v>156</v>
      </c>
      <c r="B50" s="63" t="s">
        <v>560</v>
      </c>
      <c r="C50" s="138">
        <v>45285</v>
      </c>
      <c r="D50" s="138">
        <v>45288</v>
      </c>
      <c r="E50" s="59"/>
      <c r="F50" s="59"/>
      <c r="G50" s="144" t="s">
        <v>565</v>
      </c>
      <c r="H50" s="144" t="s">
        <v>565</v>
      </c>
      <c r="I50" s="116"/>
      <c r="J50" s="116"/>
      <c r="K50" s="169"/>
      <c r="L50" s="61"/>
    </row>
    <row r="51" spans="1:12" ht="31.5" x14ac:dyDescent="0.25">
      <c r="A51" s="64" t="s">
        <v>154</v>
      </c>
      <c r="B51" s="63" t="s">
        <v>359</v>
      </c>
      <c r="C51" s="138">
        <v>45276</v>
      </c>
      <c r="D51" s="138">
        <v>45288</v>
      </c>
      <c r="E51" s="59"/>
      <c r="F51" s="59"/>
      <c r="G51" s="132" t="s">
        <v>565</v>
      </c>
      <c r="H51" s="132" t="s">
        <v>565</v>
      </c>
      <c r="I51" s="116"/>
      <c r="J51" s="116"/>
      <c r="K51" s="169"/>
      <c r="L51" s="61"/>
    </row>
    <row r="52" spans="1:12" ht="31.5" x14ac:dyDescent="0.25">
      <c r="A52" s="64" t="s">
        <v>152</v>
      </c>
      <c r="B52" s="63" t="s">
        <v>153</v>
      </c>
      <c r="C52" s="138" t="s">
        <v>444</v>
      </c>
      <c r="D52" s="138" t="s">
        <v>444</v>
      </c>
      <c r="E52" s="145"/>
      <c r="F52" s="145"/>
      <c r="G52" s="132" t="s">
        <v>565</v>
      </c>
      <c r="H52" s="132" t="s">
        <v>565</v>
      </c>
      <c r="I52" s="59"/>
      <c r="J52" s="59"/>
      <c r="K52" s="61"/>
      <c r="L52" s="61"/>
    </row>
    <row r="53" spans="1:12" ht="33" customHeight="1" x14ac:dyDescent="0.25">
      <c r="A53" s="64" t="s">
        <v>150</v>
      </c>
      <c r="B53" s="98" t="s">
        <v>360</v>
      </c>
      <c r="C53" s="138">
        <v>45285</v>
      </c>
      <c r="D53" s="138">
        <v>45288</v>
      </c>
      <c r="E53" s="59"/>
      <c r="F53" s="59"/>
      <c r="G53" s="132" t="s">
        <v>565</v>
      </c>
      <c r="H53" s="156" t="s">
        <v>565</v>
      </c>
      <c r="I53" s="116"/>
      <c r="J53" s="116"/>
      <c r="K53" s="169"/>
      <c r="L53" s="61"/>
    </row>
    <row r="54" spans="1:12" x14ac:dyDescent="0.25">
      <c r="A54" s="64" t="s">
        <v>361</v>
      </c>
      <c r="B54" s="63" t="s">
        <v>151</v>
      </c>
      <c r="C54" s="138">
        <v>45286</v>
      </c>
      <c r="D54" s="138">
        <v>45290</v>
      </c>
      <c r="E54" s="59"/>
      <c r="F54" s="59"/>
      <c r="G54" s="133" t="s">
        <v>565</v>
      </c>
      <c r="H54" s="133" t="s">
        <v>565</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7" zoomScale="60" zoomScaleNormal="60" workbookViewId="0">
      <selection activeCell="D24" sqref="D24"/>
    </sheetView>
  </sheetViews>
  <sheetFormatPr defaultRowHeight="15.75" x14ac:dyDescent="0.25"/>
  <cols>
    <col min="1" max="1" width="9.140625" style="195"/>
    <col min="2" max="2" width="57.85546875" style="195" customWidth="1"/>
    <col min="3" max="6" width="16.7109375" style="195" customWidth="1"/>
    <col min="7" max="7" width="16.7109375" style="196" customWidth="1"/>
    <col min="8" max="8" width="6.7109375" style="195" customWidth="1"/>
    <col min="9" max="9" width="5.28515625" style="195" customWidth="1"/>
    <col min="10" max="10" width="8.5703125" style="195" customWidth="1"/>
    <col min="11" max="14" width="6.140625" style="195" customWidth="1"/>
    <col min="15" max="15" width="7.42578125" style="195" customWidth="1"/>
    <col min="16" max="16" width="8.85546875" style="195" customWidth="1"/>
    <col min="17" max="17" width="7.5703125" style="195" customWidth="1"/>
    <col min="18" max="16384" width="9.140625" style="195"/>
  </cols>
  <sheetData>
    <row r="1" spans="1:17" ht="18.75" x14ac:dyDescent="0.25">
      <c r="A1" s="196"/>
      <c r="B1" s="196"/>
      <c r="C1" s="196"/>
      <c r="D1" s="196"/>
      <c r="E1" s="196"/>
      <c r="F1" s="196"/>
      <c r="H1" s="196"/>
      <c r="I1" s="196"/>
      <c r="Q1" s="194" t="s">
        <v>69</v>
      </c>
    </row>
    <row r="2" spans="1:17" ht="18.75" x14ac:dyDescent="0.3">
      <c r="A2" s="196"/>
      <c r="B2" s="196"/>
      <c r="C2" s="196"/>
      <c r="D2" s="196"/>
      <c r="E2" s="196"/>
      <c r="F2" s="196"/>
      <c r="H2" s="196"/>
      <c r="I2" s="196"/>
      <c r="Q2" s="193" t="s">
        <v>10</v>
      </c>
    </row>
    <row r="3" spans="1:17" ht="18.75" x14ac:dyDescent="0.3">
      <c r="A3" s="196"/>
      <c r="B3" s="196"/>
      <c r="C3" s="196"/>
      <c r="D3" s="196"/>
      <c r="E3" s="196"/>
      <c r="F3" s="196"/>
      <c r="H3" s="196"/>
      <c r="I3" s="196"/>
      <c r="Q3" s="193" t="s">
        <v>68</v>
      </c>
    </row>
    <row r="4" spans="1:17" ht="18.75" customHeight="1" x14ac:dyDescent="0.25">
      <c r="A4" s="264" t="str">
        <f>'6.1. Паспорт сетевой график'!A5:L5</f>
        <v>Год раскрытия информации: 2023 год</v>
      </c>
      <c r="B4" s="264"/>
      <c r="C4" s="264"/>
      <c r="D4" s="264"/>
      <c r="E4" s="264"/>
      <c r="F4" s="264"/>
      <c r="G4" s="264"/>
      <c r="H4" s="264"/>
      <c r="I4" s="264"/>
      <c r="J4" s="264"/>
      <c r="K4" s="264"/>
      <c r="L4" s="264"/>
      <c r="M4" s="264"/>
      <c r="N4" s="264"/>
      <c r="O4" s="264"/>
      <c r="P4" s="264"/>
      <c r="Q4" s="264"/>
    </row>
    <row r="5" spans="1:17" ht="20.25" x14ac:dyDescent="0.3">
      <c r="A5" s="196"/>
      <c r="B5" s="196"/>
      <c r="C5" s="196"/>
      <c r="D5" s="196"/>
      <c r="E5" s="199"/>
      <c r="H5" s="196"/>
      <c r="I5" s="196"/>
      <c r="Q5" s="193"/>
    </row>
    <row r="6" spans="1:17" ht="18.75" x14ac:dyDescent="0.25">
      <c r="A6" s="268" t="s">
        <v>9</v>
      </c>
      <c r="B6" s="268"/>
      <c r="C6" s="268"/>
      <c r="D6" s="268"/>
      <c r="E6" s="268"/>
      <c r="F6" s="268"/>
      <c r="G6" s="268"/>
      <c r="H6" s="268"/>
      <c r="I6" s="268"/>
      <c r="J6" s="268"/>
      <c r="K6" s="268"/>
      <c r="L6" s="268"/>
      <c r="M6" s="268"/>
      <c r="N6" s="268"/>
      <c r="O6" s="268"/>
      <c r="P6" s="268"/>
      <c r="Q6" s="268"/>
    </row>
    <row r="7" spans="1:17" ht="18.75" x14ac:dyDescent="0.25">
      <c r="A7" s="192"/>
      <c r="B7" s="192"/>
      <c r="C7" s="192"/>
      <c r="D7" s="192"/>
      <c r="E7" s="192"/>
      <c r="F7" s="192"/>
      <c r="G7" s="192"/>
      <c r="H7" s="198"/>
      <c r="I7" s="198"/>
      <c r="J7" s="198"/>
      <c r="K7" s="198"/>
      <c r="L7" s="198"/>
      <c r="M7" s="198"/>
      <c r="N7" s="198"/>
      <c r="O7" s="198"/>
      <c r="P7" s="198"/>
      <c r="Q7" s="198"/>
    </row>
    <row r="8" spans="1:17" x14ac:dyDescent="0.25">
      <c r="A8" s="402" t="s">
        <v>460</v>
      </c>
      <c r="B8" s="402"/>
      <c r="C8" s="402"/>
      <c r="D8" s="402"/>
      <c r="E8" s="402"/>
      <c r="F8" s="402"/>
      <c r="G8" s="402"/>
      <c r="H8" s="402"/>
      <c r="I8" s="402"/>
      <c r="J8" s="402"/>
      <c r="K8" s="402"/>
      <c r="L8" s="402"/>
      <c r="M8" s="402"/>
      <c r="N8" s="402"/>
      <c r="O8" s="402"/>
      <c r="P8" s="402"/>
      <c r="Q8" s="402"/>
    </row>
    <row r="9" spans="1:17" ht="18.75" customHeight="1" x14ac:dyDescent="0.25">
      <c r="A9" s="265" t="s">
        <v>8</v>
      </c>
      <c r="B9" s="265"/>
      <c r="C9" s="265"/>
      <c r="D9" s="265"/>
      <c r="E9" s="265"/>
      <c r="F9" s="265"/>
      <c r="G9" s="265"/>
      <c r="H9" s="265"/>
      <c r="I9" s="265"/>
      <c r="J9" s="265"/>
      <c r="K9" s="265"/>
      <c r="L9" s="265"/>
      <c r="M9" s="265"/>
      <c r="N9" s="265"/>
      <c r="O9" s="265"/>
      <c r="P9" s="265"/>
      <c r="Q9" s="265"/>
    </row>
    <row r="10" spans="1:17" ht="18.75" x14ac:dyDescent="0.25">
      <c r="A10" s="192"/>
      <c r="B10" s="192"/>
      <c r="C10" s="192"/>
      <c r="D10" s="192"/>
      <c r="E10" s="192"/>
      <c r="F10" s="192"/>
      <c r="G10" s="192"/>
      <c r="H10" s="198"/>
      <c r="I10" s="198"/>
      <c r="J10" s="198"/>
      <c r="K10" s="198"/>
      <c r="L10" s="198"/>
      <c r="M10" s="198"/>
      <c r="N10" s="198"/>
      <c r="O10" s="198"/>
      <c r="P10" s="198"/>
      <c r="Q10" s="198"/>
    </row>
    <row r="11" spans="1:17" x14ac:dyDescent="0.25">
      <c r="A11" s="402" t="str">
        <f>'6.1. Паспорт сетевой график'!A12:L12</f>
        <v>M_NS1100.PR.0006</v>
      </c>
      <c r="B11" s="402"/>
      <c r="C11" s="402"/>
      <c r="D11" s="402"/>
      <c r="E11" s="402"/>
      <c r="F11" s="402"/>
      <c r="G11" s="402"/>
      <c r="H11" s="402"/>
      <c r="I11" s="402"/>
      <c r="J11" s="402"/>
      <c r="K11" s="402"/>
      <c r="L11" s="402"/>
      <c r="M11" s="402"/>
      <c r="N11" s="402"/>
      <c r="O11" s="402"/>
      <c r="P11" s="402"/>
      <c r="Q11" s="402"/>
    </row>
    <row r="12" spans="1:17" x14ac:dyDescent="0.25">
      <c r="A12" s="265" t="s">
        <v>7</v>
      </c>
      <c r="B12" s="265"/>
      <c r="C12" s="265"/>
      <c r="D12" s="265"/>
      <c r="E12" s="265"/>
      <c r="F12" s="265"/>
      <c r="G12" s="265"/>
      <c r="H12" s="265"/>
      <c r="I12" s="265"/>
      <c r="J12" s="265"/>
      <c r="K12" s="265"/>
      <c r="L12" s="265"/>
      <c r="M12" s="265"/>
      <c r="N12" s="265"/>
      <c r="O12" s="265"/>
      <c r="P12" s="265"/>
      <c r="Q12" s="265"/>
    </row>
    <row r="13" spans="1:17" ht="16.5" customHeight="1" x14ac:dyDescent="0.3">
      <c r="A13" s="191"/>
      <c r="B13" s="191"/>
      <c r="C13" s="191"/>
      <c r="D13" s="191"/>
      <c r="E13" s="191"/>
      <c r="F13" s="191"/>
      <c r="G13" s="191"/>
      <c r="H13" s="197"/>
      <c r="I13" s="197"/>
      <c r="J13" s="197"/>
      <c r="K13" s="197"/>
      <c r="L13" s="197"/>
      <c r="M13" s="197"/>
      <c r="N13" s="197"/>
      <c r="O13" s="197"/>
      <c r="P13" s="197"/>
      <c r="Q13" s="197"/>
    </row>
    <row r="14" spans="1:17" x14ac:dyDescent="0.25">
      <c r="A14" s="402" t="str">
        <f>'6.1. Паспорт сетевой график'!A15:L15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4" s="402"/>
      <c r="C14" s="402"/>
      <c r="D14" s="402"/>
      <c r="E14" s="402"/>
      <c r="F14" s="402"/>
      <c r="G14" s="402"/>
      <c r="H14" s="402"/>
      <c r="I14" s="402"/>
      <c r="J14" s="402"/>
      <c r="K14" s="402"/>
      <c r="L14" s="402"/>
      <c r="M14" s="402"/>
      <c r="N14" s="402"/>
      <c r="O14" s="402"/>
      <c r="P14" s="402"/>
      <c r="Q14" s="402"/>
    </row>
    <row r="15" spans="1:17" ht="15.75" customHeight="1" x14ac:dyDescent="0.25">
      <c r="A15" s="265" t="s">
        <v>6</v>
      </c>
      <c r="B15" s="265"/>
      <c r="C15" s="265"/>
      <c r="D15" s="265"/>
      <c r="E15" s="265"/>
      <c r="F15" s="265"/>
      <c r="G15" s="265"/>
      <c r="H15" s="265"/>
      <c r="I15" s="265"/>
      <c r="J15" s="265"/>
      <c r="K15" s="265"/>
      <c r="L15" s="265"/>
      <c r="M15" s="265"/>
      <c r="N15" s="265"/>
      <c r="O15" s="265"/>
      <c r="P15" s="265"/>
      <c r="Q15" s="265"/>
    </row>
    <row r="16" spans="1:17" x14ac:dyDescent="0.25">
      <c r="A16" s="196"/>
      <c r="H16" s="196"/>
      <c r="I16" s="196"/>
      <c r="J16" s="196"/>
      <c r="K16" s="196"/>
      <c r="L16" s="196"/>
      <c r="M16" s="196"/>
      <c r="N16" s="196"/>
      <c r="O16" s="196"/>
      <c r="P16" s="196"/>
    </row>
    <row r="17" spans="1:29" x14ac:dyDescent="0.25">
      <c r="A17" s="196"/>
      <c r="H17" s="196"/>
      <c r="I17" s="196"/>
      <c r="J17" s="196"/>
      <c r="K17" s="196"/>
      <c r="L17" s="196"/>
      <c r="M17" s="196"/>
      <c r="N17" s="196"/>
      <c r="O17" s="196"/>
      <c r="P17" s="196"/>
    </row>
    <row r="18" spans="1:29" x14ac:dyDescent="0.25">
      <c r="A18" s="403" t="s">
        <v>403</v>
      </c>
      <c r="B18" s="403"/>
      <c r="C18" s="403"/>
      <c r="D18" s="403"/>
      <c r="E18" s="403"/>
      <c r="F18" s="403"/>
      <c r="G18" s="403"/>
      <c r="H18" s="403"/>
      <c r="I18" s="403"/>
      <c r="J18" s="403"/>
      <c r="K18" s="403"/>
      <c r="L18" s="403"/>
      <c r="M18" s="403"/>
      <c r="N18" s="403"/>
      <c r="O18" s="403"/>
      <c r="P18" s="403"/>
      <c r="Q18" s="403"/>
    </row>
    <row r="19" spans="1:29" x14ac:dyDescent="0.25">
      <c r="A19" s="196"/>
      <c r="B19" s="196"/>
      <c r="C19" s="196"/>
      <c r="D19" s="196"/>
      <c r="E19" s="196"/>
      <c r="F19" s="196"/>
      <c r="H19" s="196"/>
      <c r="I19" s="196"/>
      <c r="J19" s="196"/>
      <c r="K19" s="196"/>
      <c r="L19" s="196"/>
      <c r="M19" s="196"/>
      <c r="N19" s="196"/>
      <c r="O19" s="196"/>
      <c r="P19" s="196"/>
    </row>
    <row r="20" spans="1:29" ht="22.5" customHeight="1" x14ac:dyDescent="0.25">
      <c r="A20" s="404" t="s">
        <v>149</v>
      </c>
      <c r="B20" s="404" t="s">
        <v>148</v>
      </c>
      <c r="C20" s="407" t="s">
        <v>147</v>
      </c>
      <c r="D20" s="407"/>
      <c r="E20" s="408" t="s">
        <v>477</v>
      </c>
      <c r="F20" s="408"/>
      <c r="G20" s="404" t="s">
        <v>582</v>
      </c>
      <c r="H20" s="413" t="s">
        <v>572</v>
      </c>
      <c r="I20" s="414"/>
      <c r="J20" s="414"/>
      <c r="K20" s="414"/>
      <c r="L20" s="413" t="s">
        <v>573</v>
      </c>
      <c r="M20" s="414"/>
      <c r="N20" s="414"/>
      <c r="O20" s="414"/>
      <c r="P20" s="413" t="s">
        <v>574</v>
      </c>
      <c r="Q20" s="414"/>
      <c r="R20" s="414"/>
      <c r="S20" s="414"/>
      <c r="T20" s="413" t="s">
        <v>575</v>
      </c>
      <c r="U20" s="414"/>
      <c r="V20" s="414"/>
      <c r="W20" s="414"/>
      <c r="X20" s="413" t="s">
        <v>576</v>
      </c>
      <c r="Y20" s="414"/>
      <c r="Z20" s="414"/>
      <c r="AA20" s="414"/>
      <c r="AB20" s="409" t="s">
        <v>146</v>
      </c>
      <c r="AC20" s="410"/>
    </row>
    <row r="21" spans="1:29" ht="75" customHeight="1" x14ac:dyDescent="0.25">
      <c r="A21" s="405"/>
      <c r="B21" s="405"/>
      <c r="C21" s="407"/>
      <c r="D21" s="407"/>
      <c r="E21" s="408"/>
      <c r="F21" s="408"/>
      <c r="G21" s="405"/>
      <c r="H21" s="407" t="s">
        <v>2</v>
      </c>
      <c r="I21" s="407"/>
      <c r="J21" s="407" t="s">
        <v>478</v>
      </c>
      <c r="K21" s="407"/>
      <c r="L21" s="407" t="s">
        <v>2</v>
      </c>
      <c r="M21" s="407"/>
      <c r="N21" s="407" t="s">
        <v>478</v>
      </c>
      <c r="O21" s="407"/>
      <c r="P21" s="407" t="s">
        <v>2</v>
      </c>
      <c r="Q21" s="407"/>
      <c r="R21" s="407" t="s">
        <v>478</v>
      </c>
      <c r="S21" s="407"/>
      <c r="T21" s="407" t="s">
        <v>2</v>
      </c>
      <c r="U21" s="407"/>
      <c r="V21" s="407" t="s">
        <v>478</v>
      </c>
      <c r="W21" s="407"/>
      <c r="X21" s="407" t="s">
        <v>2</v>
      </c>
      <c r="Y21" s="407"/>
      <c r="Z21" s="407" t="s">
        <v>478</v>
      </c>
      <c r="AA21" s="407"/>
      <c r="AB21" s="411"/>
      <c r="AC21" s="412"/>
    </row>
    <row r="22" spans="1:29" ht="89.25" customHeight="1" x14ac:dyDescent="0.25">
      <c r="A22" s="406"/>
      <c r="B22" s="406"/>
      <c r="C22" s="229" t="s">
        <v>2</v>
      </c>
      <c r="D22" s="229" t="s">
        <v>478</v>
      </c>
      <c r="E22" s="230" t="s">
        <v>577</v>
      </c>
      <c r="F22" s="230" t="s">
        <v>583</v>
      </c>
      <c r="G22" s="406"/>
      <c r="H22" s="206" t="s">
        <v>384</v>
      </c>
      <c r="I22" s="206" t="s">
        <v>385</v>
      </c>
      <c r="J22" s="206" t="s">
        <v>384</v>
      </c>
      <c r="K22" s="206" t="s">
        <v>385</v>
      </c>
      <c r="L22" s="206" t="s">
        <v>384</v>
      </c>
      <c r="M22" s="206" t="s">
        <v>385</v>
      </c>
      <c r="N22" s="206" t="s">
        <v>384</v>
      </c>
      <c r="O22" s="206" t="s">
        <v>385</v>
      </c>
      <c r="P22" s="206" t="s">
        <v>384</v>
      </c>
      <c r="Q22" s="206" t="s">
        <v>385</v>
      </c>
      <c r="R22" s="206" t="s">
        <v>384</v>
      </c>
      <c r="S22" s="206" t="s">
        <v>385</v>
      </c>
      <c r="T22" s="206" t="s">
        <v>384</v>
      </c>
      <c r="U22" s="206" t="s">
        <v>385</v>
      </c>
      <c r="V22" s="206" t="s">
        <v>384</v>
      </c>
      <c r="W22" s="206" t="s">
        <v>385</v>
      </c>
      <c r="X22" s="206" t="s">
        <v>384</v>
      </c>
      <c r="Y22" s="206" t="s">
        <v>385</v>
      </c>
      <c r="Z22" s="206" t="s">
        <v>384</v>
      </c>
      <c r="AA22" s="206" t="s">
        <v>385</v>
      </c>
      <c r="AB22" s="229" t="s">
        <v>479</v>
      </c>
      <c r="AC22" s="229" t="s">
        <v>478</v>
      </c>
    </row>
    <row r="23" spans="1:29"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29" s="201" customFormat="1" ht="47.25" x14ac:dyDescent="0.25">
      <c r="A24" s="207">
        <v>1</v>
      </c>
      <c r="B24" s="208" t="s">
        <v>145</v>
      </c>
      <c r="C24" s="209">
        <v>5.7714120021013944</v>
      </c>
      <c r="D24" s="209">
        <v>6.2851764494621039</v>
      </c>
      <c r="E24" s="209">
        <v>6.2851764494621039</v>
      </c>
      <c r="F24" s="209">
        <v>6.2851764494621039</v>
      </c>
      <c r="G24" s="209">
        <v>0</v>
      </c>
      <c r="H24" s="209">
        <v>5.7714120021013944</v>
      </c>
      <c r="I24" s="209"/>
      <c r="J24" s="209">
        <v>6.2851764494621039</v>
      </c>
      <c r="K24" s="209"/>
      <c r="L24" s="209">
        <v>0</v>
      </c>
      <c r="M24" s="209"/>
      <c r="N24" s="209">
        <v>0</v>
      </c>
      <c r="O24" s="209"/>
      <c r="P24" s="209">
        <v>0</v>
      </c>
      <c r="Q24" s="209"/>
      <c r="R24" s="209">
        <v>0</v>
      </c>
      <c r="S24" s="209"/>
      <c r="T24" s="209">
        <v>0</v>
      </c>
      <c r="U24" s="209"/>
      <c r="V24" s="209">
        <v>0</v>
      </c>
      <c r="W24" s="209"/>
      <c r="X24" s="209">
        <v>0</v>
      </c>
      <c r="Y24" s="209"/>
      <c r="Z24" s="209">
        <v>0</v>
      </c>
      <c r="AA24" s="209"/>
      <c r="AB24" s="209">
        <v>5.7714120021013944</v>
      </c>
      <c r="AC24" s="209">
        <v>6.2851764494621039</v>
      </c>
    </row>
    <row r="25" spans="1:29" s="200" customFormat="1" x14ac:dyDescent="0.25">
      <c r="A25" s="210" t="s">
        <v>480</v>
      </c>
      <c r="B25" s="211" t="s">
        <v>144</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v>0</v>
      </c>
      <c r="AA25" s="209"/>
      <c r="AB25" s="209">
        <v>0</v>
      </c>
      <c r="AC25" s="209">
        <v>0</v>
      </c>
    </row>
    <row r="26" spans="1:29" s="200" customFormat="1" x14ac:dyDescent="0.25">
      <c r="A26" s="210" t="s">
        <v>481</v>
      </c>
      <c r="B26" s="211" t="s">
        <v>143</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v>0</v>
      </c>
      <c r="AA26" s="209"/>
      <c r="AB26" s="209">
        <v>0</v>
      </c>
      <c r="AC26" s="209">
        <v>0</v>
      </c>
    </row>
    <row r="27" spans="1:29" s="200" customFormat="1" ht="31.5" x14ac:dyDescent="0.25">
      <c r="A27" s="210" t="s">
        <v>482</v>
      </c>
      <c r="B27" s="211" t="s">
        <v>343</v>
      </c>
      <c r="C27" s="209"/>
      <c r="D27" s="209"/>
      <c r="E27" s="209"/>
      <c r="F27" s="209"/>
      <c r="G27" s="209">
        <v>0</v>
      </c>
      <c r="H27" s="209">
        <v>4.8095100017511623</v>
      </c>
      <c r="I27" s="209"/>
      <c r="J27" s="209">
        <v>5.268815444571044</v>
      </c>
      <c r="K27" s="209"/>
      <c r="L27" s="209">
        <v>0</v>
      </c>
      <c r="M27" s="209"/>
      <c r="N27" s="209">
        <v>0</v>
      </c>
      <c r="O27" s="209"/>
      <c r="P27" s="209">
        <v>0</v>
      </c>
      <c r="Q27" s="209"/>
      <c r="R27" s="209">
        <v>0</v>
      </c>
      <c r="S27" s="209"/>
      <c r="T27" s="209">
        <v>0</v>
      </c>
      <c r="U27" s="209"/>
      <c r="V27" s="209">
        <v>0</v>
      </c>
      <c r="W27" s="209"/>
      <c r="X27" s="209">
        <v>0</v>
      </c>
      <c r="Y27" s="209"/>
      <c r="Z27" s="209">
        <v>0</v>
      </c>
      <c r="AA27" s="209"/>
      <c r="AB27" s="209">
        <v>4.8095100017511623</v>
      </c>
      <c r="AC27" s="209">
        <v>5.268815444571044</v>
      </c>
    </row>
    <row r="28" spans="1:29" s="200" customFormat="1" x14ac:dyDescent="0.25">
      <c r="A28" s="210" t="s">
        <v>483</v>
      </c>
      <c r="B28" s="211" t="s">
        <v>484</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29" s="200" customFormat="1" x14ac:dyDescent="0.25">
      <c r="A29" s="210" t="s">
        <v>485</v>
      </c>
      <c r="B29" s="212" t="s">
        <v>142</v>
      </c>
      <c r="C29" s="209"/>
      <c r="D29" s="209"/>
      <c r="E29" s="209"/>
      <c r="F29" s="209"/>
      <c r="G29" s="209">
        <v>0</v>
      </c>
      <c r="H29" s="209">
        <v>0.9619020003502321</v>
      </c>
      <c r="I29" s="209"/>
      <c r="J29" s="209">
        <v>1.0163610048910598</v>
      </c>
      <c r="K29" s="209"/>
      <c r="L29" s="209">
        <v>0</v>
      </c>
      <c r="M29" s="209"/>
      <c r="N29" s="209">
        <v>0</v>
      </c>
      <c r="O29" s="209"/>
      <c r="P29" s="209">
        <v>0</v>
      </c>
      <c r="Q29" s="209"/>
      <c r="R29" s="209">
        <v>0</v>
      </c>
      <c r="S29" s="209"/>
      <c r="T29" s="209">
        <v>0</v>
      </c>
      <c r="U29" s="209"/>
      <c r="V29" s="209">
        <v>0</v>
      </c>
      <c r="W29" s="209"/>
      <c r="X29" s="209">
        <v>0</v>
      </c>
      <c r="Y29" s="209"/>
      <c r="Z29" s="209">
        <v>0</v>
      </c>
      <c r="AA29" s="209"/>
      <c r="AB29" s="209">
        <v>0.9619020003502321</v>
      </c>
      <c r="AC29" s="209">
        <v>1.0163610048910598</v>
      </c>
    </row>
    <row r="30" spans="1:29" s="201" customFormat="1" ht="47.25" x14ac:dyDescent="0.25">
      <c r="A30" s="207" t="s">
        <v>63</v>
      </c>
      <c r="B30" s="208" t="s">
        <v>486</v>
      </c>
      <c r="C30" s="209">
        <v>4.838130629770454</v>
      </c>
      <c r="D30" s="209">
        <v>5.268815444571044</v>
      </c>
      <c r="E30" s="209">
        <v>5.268815444571044</v>
      </c>
      <c r="F30" s="209">
        <v>5.268815444571044</v>
      </c>
      <c r="G30" s="209">
        <v>0</v>
      </c>
      <c r="H30" s="209">
        <v>4.838130629770454</v>
      </c>
      <c r="I30" s="209"/>
      <c r="J30" s="209">
        <v>5.268815444571044</v>
      </c>
      <c r="K30" s="209"/>
      <c r="L30" s="209">
        <v>0</v>
      </c>
      <c r="M30" s="209"/>
      <c r="N30" s="209">
        <v>0</v>
      </c>
      <c r="O30" s="209"/>
      <c r="P30" s="209">
        <v>0</v>
      </c>
      <c r="Q30" s="209"/>
      <c r="R30" s="209">
        <v>0</v>
      </c>
      <c r="S30" s="209"/>
      <c r="T30" s="209">
        <v>0</v>
      </c>
      <c r="U30" s="209"/>
      <c r="V30" s="209">
        <v>0</v>
      </c>
      <c r="W30" s="209"/>
      <c r="X30" s="209">
        <v>0</v>
      </c>
      <c r="Y30" s="209"/>
      <c r="Z30" s="209">
        <v>0</v>
      </c>
      <c r="AA30" s="209"/>
      <c r="AB30" s="209">
        <v>4.838130629770454</v>
      </c>
      <c r="AC30" s="209">
        <v>5.268815444571044</v>
      </c>
    </row>
    <row r="31" spans="1:29" s="200" customFormat="1" x14ac:dyDescent="0.25">
      <c r="A31" s="207" t="s">
        <v>487</v>
      </c>
      <c r="B31" s="211" t="s">
        <v>141</v>
      </c>
      <c r="C31" s="209">
        <v>4.666406861654699</v>
      </c>
      <c r="D31" s="209">
        <v>5.0818050244552992</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29" s="200" customFormat="1" ht="31.5" x14ac:dyDescent="0.25">
      <c r="A32" s="207" t="s">
        <v>488</v>
      </c>
      <c r="B32" s="211" t="s">
        <v>140</v>
      </c>
      <c r="C32" s="209">
        <v>0</v>
      </c>
      <c r="D32" s="209">
        <v>0</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s="200" customFormat="1" x14ac:dyDescent="0.25">
      <c r="A33" s="207" t="s">
        <v>489</v>
      </c>
      <c r="B33" s="211" t="s">
        <v>139</v>
      </c>
      <c r="C33" s="209">
        <v>0</v>
      </c>
      <c r="D33" s="209">
        <v>0</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s="200" customFormat="1" x14ac:dyDescent="0.25">
      <c r="A34" s="207" t="s">
        <v>490</v>
      </c>
      <c r="B34" s="211" t="s">
        <v>138</v>
      </c>
      <c r="C34" s="209">
        <v>0.17172376811575488</v>
      </c>
      <c r="D34" s="209">
        <v>0.18701042011574465</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s="201" customFormat="1" ht="31.5" x14ac:dyDescent="0.25">
      <c r="A35" s="207" t="s">
        <v>62</v>
      </c>
      <c r="B35" s="208" t="s">
        <v>491</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s="200" customFormat="1" x14ac:dyDescent="0.25">
      <c r="A36" s="210" t="s">
        <v>492</v>
      </c>
      <c r="B36" s="211" t="s">
        <v>498</v>
      </c>
      <c r="C36" s="209"/>
      <c r="D36" s="209"/>
      <c r="E36" s="209"/>
      <c r="F36" s="209"/>
      <c r="G36" s="209">
        <v>0</v>
      </c>
      <c r="H36" s="209">
        <v>0</v>
      </c>
      <c r="I36" s="214" t="s">
        <v>446</v>
      </c>
      <c r="J36" s="209">
        <v>0</v>
      </c>
      <c r="K36" s="209" t="s">
        <v>446</v>
      </c>
      <c r="L36" s="209">
        <v>0</v>
      </c>
      <c r="M36" s="214" t="s">
        <v>446</v>
      </c>
      <c r="N36" s="209">
        <v>0</v>
      </c>
      <c r="O36" s="209" t="s">
        <v>446</v>
      </c>
      <c r="P36" s="209">
        <v>0</v>
      </c>
      <c r="Q36" s="214" t="s">
        <v>446</v>
      </c>
      <c r="R36" s="209">
        <v>0</v>
      </c>
      <c r="S36" s="209" t="s">
        <v>446</v>
      </c>
      <c r="T36" s="209">
        <v>0</v>
      </c>
      <c r="U36" s="214" t="s">
        <v>446</v>
      </c>
      <c r="V36" s="209">
        <v>0</v>
      </c>
      <c r="W36" s="209" t="s">
        <v>446</v>
      </c>
      <c r="X36" s="209">
        <v>0</v>
      </c>
      <c r="Y36" s="214" t="s">
        <v>446</v>
      </c>
      <c r="Z36" s="209">
        <v>0</v>
      </c>
      <c r="AA36" s="209" t="s">
        <v>446</v>
      </c>
      <c r="AB36" s="209">
        <v>0</v>
      </c>
      <c r="AC36" s="209">
        <v>0</v>
      </c>
    </row>
    <row r="37" spans="1:29" s="200" customFormat="1" ht="31.5" x14ac:dyDescent="0.25">
      <c r="A37" s="210" t="s">
        <v>494</v>
      </c>
      <c r="B37" s="213" t="s">
        <v>493</v>
      </c>
      <c r="C37" s="209"/>
      <c r="D37" s="209"/>
      <c r="E37" s="209"/>
      <c r="F37" s="209"/>
      <c r="G37" s="209">
        <v>0</v>
      </c>
      <c r="H37" s="209">
        <v>0</v>
      </c>
      <c r="I37" s="214" t="s">
        <v>446</v>
      </c>
      <c r="J37" s="209">
        <v>0</v>
      </c>
      <c r="K37" s="209" t="s">
        <v>446</v>
      </c>
      <c r="L37" s="209">
        <v>0</v>
      </c>
      <c r="M37" s="214" t="s">
        <v>446</v>
      </c>
      <c r="N37" s="209">
        <v>0</v>
      </c>
      <c r="O37" s="209" t="s">
        <v>446</v>
      </c>
      <c r="P37" s="209">
        <v>0</v>
      </c>
      <c r="Q37" s="214" t="s">
        <v>446</v>
      </c>
      <c r="R37" s="209">
        <v>0</v>
      </c>
      <c r="S37" s="209" t="s">
        <v>446</v>
      </c>
      <c r="T37" s="209">
        <v>0</v>
      </c>
      <c r="U37" s="214" t="s">
        <v>446</v>
      </c>
      <c r="V37" s="209">
        <v>0</v>
      </c>
      <c r="W37" s="209" t="s">
        <v>446</v>
      </c>
      <c r="X37" s="209">
        <v>0</v>
      </c>
      <c r="Y37" s="214" t="s">
        <v>446</v>
      </c>
      <c r="Z37" s="209">
        <v>0</v>
      </c>
      <c r="AA37" s="209" t="s">
        <v>446</v>
      </c>
      <c r="AB37" s="209">
        <v>0</v>
      </c>
      <c r="AC37" s="209">
        <v>0</v>
      </c>
    </row>
    <row r="38" spans="1:29" s="200" customFormat="1" x14ac:dyDescent="0.25">
      <c r="A38" s="210" t="s">
        <v>495</v>
      </c>
      <c r="B38" s="213" t="s">
        <v>136</v>
      </c>
      <c r="C38" s="209"/>
      <c r="D38" s="209"/>
      <c r="E38" s="209"/>
      <c r="F38" s="209"/>
      <c r="G38" s="209">
        <v>0</v>
      </c>
      <c r="H38" s="209">
        <v>0</v>
      </c>
      <c r="I38" s="214" t="s">
        <v>446</v>
      </c>
      <c r="J38" s="209">
        <v>0</v>
      </c>
      <c r="K38" s="209" t="s">
        <v>446</v>
      </c>
      <c r="L38" s="209">
        <v>0</v>
      </c>
      <c r="M38" s="214" t="s">
        <v>446</v>
      </c>
      <c r="N38" s="209">
        <v>0</v>
      </c>
      <c r="O38" s="209" t="s">
        <v>446</v>
      </c>
      <c r="P38" s="209">
        <v>0</v>
      </c>
      <c r="Q38" s="214" t="s">
        <v>446</v>
      </c>
      <c r="R38" s="209">
        <v>0</v>
      </c>
      <c r="S38" s="209" t="s">
        <v>446</v>
      </c>
      <c r="T38" s="209">
        <v>0</v>
      </c>
      <c r="U38" s="214" t="s">
        <v>446</v>
      </c>
      <c r="V38" s="209">
        <v>0</v>
      </c>
      <c r="W38" s="209" t="s">
        <v>446</v>
      </c>
      <c r="X38" s="209">
        <v>0</v>
      </c>
      <c r="Y38" s="214" t="s">
        <v>446</v>
      </c>
      <c r="Z38" s="209">
        <v>0</v>
      </c>
      <c r="AA38" s="209" t="s">
        <v>446</v>
      </c>
      <c r="AB38" s="209">
        <v>0</v>
      </c>
      <c r="AC38" s="209">
        <v>0</v>
      </c>
    </row>
    <row r="39" spans="1:29" s="200" customFormat="1" x14ac:dyDescent="0.25">
      <c r="A39" s="210" t="s">
        <v>497</v>
      </c>
      <c r="B39" s="211" t="s">
        <v>496</v>
      </c>
      <c r="C39" s="209"/>
      <c r="D39" s="209"/>
      <c r="E39" s="209"/>
      <c r="F39" s="209"/>
      <c r="G39" s="209">
        <v>0</v>
      </c>
      <c r="H39" s="209">
        <v>0</v>
      </c>
      <c r="I39" s="214" t="s">
        <v>446</v>
      </c>
      <c r="J39" s="209">
        <v>0</v>
      </c>
      <c r="K39" s="209" t="s">
        <v>446</v>
      </c>
      <c r="L39" s="209">
        <v>0</v>
      </c>
      <c r="M39" s="214" t="s">
        <v>446</v>
      </c>
      <c r="N39" s="209">
        <v>0</v>
      </c>
      <c r="O39" s="209" t="s">
        <v>446</v>
      </c>
      <c r="P39" s="209">
        <v>0</v>
      </c>
      <c r="Q39" s="214" t="s">
        <v>446</v>
      </c>
      <c r="R39" s="209">
        <v>0</v>
      </c>
      <c r="S39" s="209" t="s">
        <v>446</v>
      </c>
      <c r="T39" s="209">
        <v>0</v>
      </c>
      <c r="U39" s="214" t="s">
        <v>446</v>
      </c>
      <c r="V39" s="209">
        <v>0</v>
      </c>
      <c r="W39" s="209" t="s">
        <v>446</v>
      </c>
      <c r="X39" s="209">
        <v>0</v>
      </c>
      <c r="Y39" s="214" t="s">
        <v>446</v>
      </c>
      <c r="Z39" s="209">
        <v>0</v>
      </c>
      <c r="AA39" s="209" t="s">
        <v>446</v>
      </c>
      <c r="AB39" s="209">
        <v>0</v>
      </c>
      <c r="AC39" s="209">
        <v>0</v>
      </c>
    </row>
    <row r="40" spans="1:29" s="200" customFormat="1" x14ac:dyDescent="0.25">
      <c r="A40" s="210" t="s">
        <v>499</v>
      </c>
      <c r="B40" s="211" t="s">
        <v>500</v>
      </c>
      <c r="C40" s="209"/>
      <c r="D40" s="209"/>
      <c r="E40" s="209"/>
      <c r="F40" s="209"/>
      <c r="G40" s="209">
        <v>0</v>
      </c>
      <c r="H40" s="209">
        <v>0</v>
      </c>
      <c r="I40" s="214" t="s">
        <v>446</v>
      </c>
      <c r="J40" s="209">
        <v>0</v>
      </c>
      <c r="K40" s="209" t="s">
        <v>446</v>
      </c>
      <c r="L40" s="209">
        <v>0</v>
      </c>
      <c r="M40" s="214" t="s">
        <v>446</v>
      </c>
      <c r="N40" s="209">
        <v>0</v>
      </c>
      <c r="O40" s="209" t="s">
        <v>446</v>
      </c>
      <c r="P40" s="209">
        <v>0</v>
      </c>
      <c r="Q40" s="214" t="s">
        <v>446</v>
      </c>
      <c r="R40" s="209">
        <v>0</v>
      </c>
      <c r="S40" s="209" t="s">
        <v>446</v>
      </c>
      <c r="T40" s="209">
        <v>0</v>
      </c>
      <c r="U40" s="214" t="s">
        <v>446</v>
      </c>
      <c r="V40" s="209">
        <v>0</v>
      </c>
      <c r="W40" s="209" t="s">
        <v>446</v>
      </c>
      <c r="X40" s="209">
        <v>0</v>
      </c>
      <c r="Y40" s="214" t="s">
        <v>446</v>
      </c>
      <c r="Z40" s="209">
        <v>0</v>
      </c>
      <c r="AA40" s="209" t="s">
        <v>446</v>
      </c>
      <c r="AB40" s="209">
        <v>0</v>
      </c>
      <c r="AC40" s="209">
        <v>0</v>
      </c>
    </row>
    <row r="41" spans="1:29" s="200" customFormat="1" x14ac:dyDescent="0.25">
      <c r="A41" s="210" t="s">
        <v>501</v>
      </c>
      <c r="B41" s="211" t="s">
        <v>502</v>
      </c>
      <c r="C41" s="209"/>
      <c r="D41" s="209"/>
      <c r="E41" s="209"/>
      <c r="F41" s="209"/>
      <c r="G41" s="209">
        <v>0</v>
      </c>
      <c r="H41" s="209">
        <v>0</v>
      </c>
      <c r="I41" s="214" t="s">
        <v>446</v>
      </c>
      <c r="J41" s="209">
        <v>0</v>
      </c>
      <c r="K41" s="209" t="s">
        <v>446</v>
      </c>
      <c r="L41" s="209">
        <v>0</v>
      </c>
      <c r="M41" s="214" t="s">
        <v>446</v>
      </c>
      <c r="N41" s="209">
        <v>0</v>
      </c>
      <c r="O41" s="209" t="s">
        <v>446</v>
      </c>
      <c r="P41" s="209">
        <v>0</v>
      </c>
      <c r="Q41" s="214" t="s">
        <v>446</v>
      </c>
      <c r="R41" s="209">
        <v>0</v>
      </c>
      <c r="S41" s="209" t="s">
        <v>446</v>
      </c>
      <c r="T41" s="209">
        <v>0</v>
      </c>
      <c r="U41" s="214" t="s">
        <v>446</v>
      </c>
      <c r="V41" s="209">
        <v>0</v>
      </c>
      <c r="W41" s="209" t="s">
        <v>446</v>
      </c>
      <c r="X41" s="209">
        <v>0</v>
      </c>
      <c r="Y41" s="214" t="s">
        <v>446</v>
      </c>
      <c r="Z41" s="209">
        <v>0</v>
      </c>
      <c r="AA41" s="209" t="s">
        <v>446</v>
      </c>
      <c r="AB41" s="209">
        <v>0</v>
      </c>
      <c r="AC41" s="209">
        <v>0</v>
      </c>
    </row>
    <row r="42" spans="1:29" s="201" customFormat="1" x14ac:dyDescent="0.25">
      <c r="A42" s="210" t="s">
        <v>503</v>
      </c>
      <c r="B42" s="211" t="s">
        <v>504</v>
      </c>
      <c r="C42" s="209"/>
      <c r="D42" s="209"/>
      <c r="E42" s="209"/>
      <c r="F42" s="209"/>
      <c r="G42" s="209">
        <v>0</v>
      </c>
      <c r="H42" s="209">
        <v>0</v>
      </c>
      <c r="I42" s="214" t="s">
        <v>446</v>
      </c>
      <c r="J42" s="209">
        <v>0</v>
      </c>
      <c r="K42" s="209" t="s">
        <v>446</v>
      </c>
      <c r="L42" s="209">
        <v>0</v>
      </c>
      <c r="M42" s="214" t="s">
        <v>446</v>
      </c>
      <c r="N42" s="209">
        <v>0</v>
      </c>
      <c r="O42" s="209" t="s">
        <v>446</v>
      </c>
      <c r="P42" s="209">
        <v>0</v>
      </c>
      <c r="Q42" s="214" t="s">
        <v>446</v>
      </c>
      <c r="R42" s="209">
        <v>0</v>
      </c>
      <c r="S42" s="209" t="s">
        <v>446</v>
      </c>
      <c r="T42" s="209">
        <v>0</v>
      </c>
      <c r="U42" s="214" t="s">
        <v>446</v>
      </c>
      <c r="V42" s="209">
        <v>0</v>
      </c>
      <c r="W42" s="209" t="s">
        <v>446</v>
      </c>
      <c r="X42" s="209">
        <v>0</v>
      </c>
      <c r="Y42" s="214" t="s">
        <v>446</v>
      </c>
      <c r="Z42" s="209">
        <v>0</v>
      </c>
      <c r="AA42" s="209" t="s">
        <v>446</v>
      </c>
      <c r="AB42" s="209">
        <v>0</v>
      </c>
      <c r="AC42" s="209">
        <v>0</v>
      </c>
    </row>
    <row r="43" spans="1:29" s="200" customFormat="1" x14ac:dyDescent="0.25">
      <c r="A43" s="210" t="s">
        <v>505</v>
      </c>
      <c r="B43" s="211" t="s">
        <v>506</v>
      </c>
      <c r="C43" s="209"/>
      <c r="D43" s="209"/>
      <c r="E43" s="209"/>
      <c r="F43" s="209"/>
      <c r="G43" s="209">
        <v>0</v>
      </c>
      <c r="H43" s="209">
        <v>0</v>
      </c>
      <c r="I43" s="214" t="s">
        <v>446</v>
      </c>
      <c r="J43" s="209">
        <v>0</v>
      </c>
      <c r="K43" s="209" t="s">
        <v>446</v>
      </c>
      <c r="L43" s="209">
        <v>0</v>
      </c>
      <c r="M43" s="214" t="s">
        <v>446</v>
      </c>
      <c r="N43" s="209">
        <v>0</v>
      </c>
      <c r="O43" s="209" t="s">
        <v>446</v>
      </c>
      <c r="P43" s="209">
        <v>0</v>
      </c>
      <c r="Q43" s="214" t="s">
        <v>446</v>
      </c>
      <c r="R43" s="209">
        <v>0</v>
      </c>
      <c r="S43" s="209" t="s">
        <v>446</v>
      </c>
      <c r="T43" s="209">
        <v>0</v>
      </c>
      <c r="U43" s="214" t="s">
        <v>446</v>
      </c>
      <c r="V43" s="209">
        <v>0</v>
      </c>
      <c r="W43" s="209" t="s">
        <v>446</v>
      </c>
      <c r="X43" s="209">
        <v>0</v>
      </c>
      <c r="Y43" s="214" t="s">
        <v>446</v>
      </c>
      <c r="Z43" s="209">
        <v>0</v>
      </c>
      <c r="AA43" s="209" t="s">
        <v>446</v>
      </c>
      <c r="AB43" s="209">
        <v>0</v>
      </c>
      <c r="AC43" s="209">
        <v>0</v>
      </c>
    </row>
    <row r="44" spans="1:29" s="200" customFormat="1" x14ac:dyDescent="0.25">
      <c r="A44" s="210" t="s">
        <v>507</v>
      </c>
      <c r="B44" s="211" t="s">
        <v>508</v>
      </c>
      <c r="C44" s="209"/>
      <c r="D44" s="209"/>
      <c r="E44" s="209"/>
      <c r="F44" s="209"/>
      <c r="G44" s="209">
        <v>0</v>
      </c>
      <c r="H44" s="209">
        <v>0</v>
      </c>
      <c r="I44" s="214" t="s">
        <v>446</v>
      </c>
      <c r="J44" s="209">
        <v>0</v>
      </c>
      <c r="K44" s="209" t="s">
        <v>446</v>
      </c>
      <c r="L44" s="209">
        <v>0</v>
      </c>
      <c r="M44" s="214" t="s">
        <v>446</v>
      </c>
      <c r="N44" s="209">
        <v>0</v>
      </c>
      <c r="O44" s="209" t="s">
        <v>446</v>
      </c>
      <c r="P44" s="209">
        <v>0</v>
      </c>
      <c r="Q44" s="214" t="s">
        <v>446</v>
      </c>
      <c r="R44" s="209">
        <v>0</v>
      </c>
      <c r="S44" s="209" t="s">
        <v>446</v>
      </c>
      <c r="T44" s="209">
        <v>0</v>
      </c>
      <c r="U44" s="214" t="s">
        <v>446</v>
      </c>
      <c r="V44" s="209">
        <v>0</v>
      </c>
      <c r="W44" s="209" t="s">
        <v>446</v>
      </c>
      <c r="X44" s="209">
        <v>0</v>
      </c>
      <c r="Y44" s="214" t="s">
        <v>446</v>
      </c>
      <c r="Z44" s="209">
        <v>0</v>
      </c>
      <c r="AA44" s="209" t="s">
        <v>446</v>
      </c>
      <c r="AB44" s="209">
        <v>0</v>
      </c>
      <c r="AC44" s="209">
        <v>0</v>
      </c>
    </row>
    <row r="45" spans="1:29" s="200" customFormat="1" x14ac:dyDescent="0.25">
      <c r="A45" s="210" t="s">
        <v>509</v>
      </c>
      <c r="B45" s="211" t="s">
        <v>510</v>
      </c>
      <c r="C45" s="209"/>
      <c r="D45" s="209"/>
      <c r="E45" s="209"/>
      <c r="F45" s="209"/>
      <c r="G45" s="209">
        <v>0</v>
      </c>
      <c r="H45" s="209">
        <v>0</v>
      </c>
      <c r="I45" s="214" t="s">
        <v>446</v>
      </c>
      <c r="J45" s="209">
        <v>0</v>
      </c>
      <c r="K45" s="209" t="s">
        <v>446</v>
      </c>
      <c r="L45" s="209">
        <v>0</v>
      </c>
      <c r="M45" s="214" t="s">
        <v>446</v>
      </c>
      <c r="N45" s="209">
        <v>0</v>
      </c>
      <c r="O45" s="209" t="s">
        <v>446</v>
      </c>
      <c r="P45" s="209">
        <v>0</v>
      </c>
      <c r="Q45" s="214" t="s">
        <v>446</v>
      </c>
      <c r="R45" s="209">
        <v>0</v>
      </c>
      <c r="S45" s="209" t="s">
        <v>446</v>
      </c>
      <c r="T45" s="209">
        <v>0</v>
      </c>
      <c r="U45" s="214" t="s">
        <v>446</v>
      </c>
      <c r="V45" s="209">
        <v>0</v>
      </c>
      <c r="W45" s="209" t="s">
        <v>446</v>
      </c>
      <c r="X45" s="209">
        <v>0</v>
      </c>
      <c r="Y45" s="214" t="s">
        <v>446</v>
      </c>
      <c r="Z45" s="209">
        <v>0</v>
      </c>
      <c r="AA45" s="209" t="s">
        <v>446</v>
      </c>
      <c r="AB45" s="209">
        <v>0</v>
      </c>
      <c r="AC45" s="209">
        <v>0</v>
      </c>
    </row>
    <row r="46" spans="1:29" s="200" customFormat="1" x14ac:dyDescent="0.25">
      <c r="A46" s="210" t="s">
        <v>511</v>
      </c>
      <c r="B46" s="211" t="s">
        <v>512</v>
      </c>
      <c r="C46" s="209"/>
      <c r="D46" s="209"/>
      <c r="E46" s="209"/>
      <c r="F46" s="209"/>
      <c r="G46" s="209">
        <v>0</v>
      </c>
      <c r="H46" s="209">
        <v>0</v>
      </c>
      <c r="I46" s="214" t="s">
        <v>446</v>
      </c>
      <c r="J46" s="209">
        <v>0</v>
      </c>
      <c r="K46" s="209" t="s">
        <v>446</v>
      </c>
      <c r="L46" s="209">
        <v>0</v>
      </c>
      <c r="M46" s="214" t="s">
        <v>446</v>
      </c>
      <c r="N46" s="209">
        <v>0</v>
      </c>
      <c r="O46" s="209" t="s">
        <v>446</v>
      </c>
      <c r="P46" s="209">
        <v>0</v>
      </c>
      <c r="Q46" s="214" t="s">
        <v>446</v>
      </c>
      <c r="R46" s="209">
        <v>0</v>
      </c>
      <c r="S46" s="209" t="s">
        <v>446</v>
      </c>
      <c r="T46" s="209">
        <v>0</v>
      </c>
      <c r="U46" s="214" t="s">
        <v>446</v>
      </c>
      <c r="V46" s="209">
        <v>0</v>
      </c>
      <c r="W46" s="209" t="s">
        <v>446</v>
      </c>
      <c r="X46" s="209">
        <v>0</v>
      </c>
      <c r="Y46" s="214" t="s">
        <v>446</v>
      </c>
      <c r="Z46" s="209">
        <v>0</v>
      </c>
      <c r="AA46" s="209" t="s">
        <v>446</v>
      </c>
      <c r="AB46" s="209">
        <v>0</v>
      </c>
      <c r="AC46" s="209">
        <v>0</v>
      </c>
    </row>
    <row r="47" spans="1:29" s="200" customFormat="1" x14ac:dyDescent="0.25">
      <c r="A47" s="207" t="s">
        <v>61</v>
      </c>
      <c r="B47" s="208" t="s">
        <v>137</v>
      </c>
      <c r="C47" s="209"/>
      <c r="D47" s="209"/>
      <c r="E47" s="209"/>
      <c r="F47" s="209"/>
      <c r="G47" s="209"/>
      <c r="H47" s="209"/>
      <c r="I47" s="209"/>
      <c r="J47" s="209"/>
      <c r="K47" s="209"/>
      <c r="L47" s="209"/>
      <c r="M47" s="209"/>
      <c r="N47" s="209"/>
      <c r="O47" s="209"/>
      <c r="P47" s="209"/>
      <c r="Q47" s="209"/>
      <c r="R47" s="209"/>
      <c r="S47" s="214"/>
      <c r="T47" s="209"/>
      <c r="U47" s="209"/>
      <c r="V47" s="209"/>
      <c r="W47" s="209"/>
      <c r="X47" s="209"/>
      <c r="Y47" s="209"/>
      <c r="Z47" s="209"/>
      <c r="AA47" s="209"/>
      <c r="AB47" s="209"/>
      <c r="AC47" s="209"/>
    </row>
    <row r="48" spans="1:29" s="200" customFormat="1" x14ac:dyDescent="0.25">
      <c r="A48" s="210" t="s">
        <v>513</v>
      </c>
      <c r="B48" s="211" t="s">
        <v>498</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v>0</v>
      </c>
      <c r="AA48" s="209"/>
      <c r="AB48" s="209">
        <v>0</v>
      </c>
      <c r="AC48" s="209">
        <v>0</v>
      </c>
    </row>
    <row r="49" spans="1:29" s="201" customFormat="1" ht="31.5" x14ac:dyDescent="0.25">
      <c r="A49" s="210" t="s">
        <v>514</v>
      </c>
      <c r="B49" s="213" t="s">
        <v>493</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v>0</v>
      </c>
      <c r="AA49" s="209"/>
      <c r="AB49" s="209">
        <v>0</v>
      </c>
      <c r="AC49" s="209">
        <v>0</v>
      </c>
    </row>
    <row r="50" spans="1:29" s="200" customFormat="1" x14ac:dyDescent="0.25">
      <c r="A50" s="210" t="s">
        <v>515</v>
      </c>
      <c r="B50" s="213" t="s">
        <v>136</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v>0</v>
      </c>
      <c r="AA50" s="209"/>
      <c r="AB50" s="209">
        <v>0</v>
      </c>
      <c r="AC50" s="209">
        <v>0</v>
      </c>
    </row>
    <row r="51" spans="1:29" s="200" customFormat="1" ht="31.5" x14ac:dyDescent="0.25">
      <c r="A51" s="210" t="s">
        <v>517</v>
      </c>
      <c r="B51" s="211" t="s">
        <v>516</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v>0</v>
      </c>
      <c r="AA51" s="209"/>
      <c r="AB51" s="209">
        <v>0</v>
      </c>
      <c r="AC51" s="209">
        <v>0</v>
      </c>
    </row>
    <row r="52" spans="1:29" s="200" customFormat="1" ht="31.5" x14ac:dyDescent="0.25">
      <c r="A52" s="210" t="s">
        <v>519</v>
      </c>
      <c r="B52" s="211" t="s">
        <v>518</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v>0</v>
      </c>
      <c r="AA52" s="209"/>
      <c r="AB52" s="209">
        <v>0</v>
      </c>
      <c r="AC52" s="209">
        <v>0</v>
      </c>
    </row>
    <row r="53" spans="1:29" s="200" customFormat="1" x14ac:dyDescent="0.25">
      <c r="A53" s="210" t="s">
        <v>520</v>
      </c>
      <c r="B53" s="211" t="s">
        <v>135</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v>0</v>
      </c>
      <c r="AA53" s="209"/>
      <c r="AB53" s="209">
        <v>0</v>
      </c>
      <c r="AC53" s="209">
        <v>0</v>
      </c>
    </row>
    <row r="54" spans="1:29" s="200" customFormat="1" x14ac:dyDescent="0.25">
      <c r="A54" s="210" t="s">
        <v>521</v>
      </c>
      <c r="B54" s="211" t="s">
        <v>500</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v>0</v>
      </c>
      <c r="AA54" s="209"/>
      <c r="AB54" s="209">
        <v>0</v>
      </c>
      <c r="AC54" s="209">
        <v>0</v>
      </c>
    </row>
    <row r="55" spans="1:29" s="200" customFormat="1" x14ac:dyDescent="0.25">
      <c r="A55" s="210" t="s">
        <v>522</v>
      </c>
      <c r="B55" s="211" t="s">
        <v>502</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v>0</v>
      </c>
      <c r="AA55" s="209"/>
      <c r="AB55" s="209">
        <v>0</v>
      </c>
      <c r="AC55" s="209">
        <v>0</v>
      </c>
    </row>
    <row r="56" spans="1:29" s="201" customFormat="1" x14ac:dyDescent="0.25">
      <c r="A56" s="210" t="s">
        <v>523</v>
      </c>
      <c r="B56" s="211" t="s">
        <v>504</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v>0</v>
      </c>
      <c r="AA56" s="209"/>
      <c r="AB56" s="209">
        <v>0</v>
      </c>
      <c r="AC56" s="209">
        <v>0</v>
      </c>
    </row>
    <row r="57" spans="1:29" s="201" customFormat="1" x14ac:dyDescent="0.25">
      <c r="A57" s="210" t="s">
        <v>524</v>
      </c>
      <c r="B57" s="211" t="s">
        <v>506</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v>0</v>
      </c>
      <c r="AA57" s="209"/>
      <c r="AB57" s="209">
        <v>0</v>
      </c>
      <c r="AC57" s="209">
        <v>0</v>
      </c>
    </row>
    <row r="58" spans="1:29" s="200" customFormat="1" x14ac:dyDescent="0.25">
      <c r="A58" s="210" t="s">
        <v>525</v>
      </c>
      <c r="B58" s="211" t="s">
        <v>508</v>
      </c>
      <c r="C58" s="209">
        <v>0</v>
      </c>
      <c r="D58" s="209">
        <v>0</v>
      </c>
      <c r="E58" s="209"/>
      <c r="F58" s="209"/>
      <c r="G58" s="209">
        <v>0</v>
      </c>
      <c r="H58" s="209">
        <v>0</v>
      </c>
      <c r="I58" s="209"/>
      <c r="J58" s="209">
        <v>0</v>
      </c>
      <c r="K58" s="209"/>
      <c r="L58" s="209">
        <v>0</v>
      </c>
      <c r="M58" s="209"/>
      <c r="N58" s="209">
        <v>0</v>
      </c>
      <c r="O58" s="209"/>
      <c r="P58" s="209">
        <v>0</v>
      </c>
      <c r="Q58" s="209"/>
      <c r="R58" s="209">
        <v>0</v>
      </c>
      <c r="S58" s="209"/>
      <c r="T58" s="209">
        <v>0</v>
      </c>
      <c r="U58" s="209"/>
      <c r="V58" s="209">
        <v>0</v>
      </c>
      <c r="W58" s="209"/>
      <c r="X58" s="209">
        <v>0</v>
      </c>
      <c r="Y58" s="209"/>
      <c r="Z58" s="209">
        <v>0</v>
      </c>
      <c r="AA58" s="209"/>
      <c r="AB58" s="209">
        <v>0</v>
      </c>
      <c r="AC58" s="209">
        <v>0</v>
      </c>
    </row>
    <row r="59" spans="1:29" s="200" customFormat="1" x14ac:dyDescent="0.25">
      <c r="A59" s="210" t="s">
        <v>526</v>
      </c>
      <c r="B59" s="211" t="s">
        <v>510</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v>0</v>
      </c>
      <c r="AA59" s="209"/>
      <c r="AB59" s="209">
        <v>0</v>
      </c>
      <c r="AC59" s="209">
        <v>0</v>
      </c>
    </row>
    <row r="60" spans="1:29" s="200" customFormat="1" x14ac:dyDescent="0.25">
      <c r="A60" s="210" t="s">
        <v>527</v>
      </c>
      <c r="B60" s="211" t="s">
        <v>512</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v>0</v>
      </c>
      <c r="AA60" s="209"/>
      <c r="AB60" s="209">
        <v>0</v>
      </c>
      <c r="AC60" s="209">
        <v>0</v>
      </c>
    </row>
    <row r="61" spans="1:29" s="200" customFormat="1" ht="31.5" x14ac:dyDescent="0.25">
      <c r="A61" s="207" t="s">
        <v>59</v>
      </c>
      <c r="B61" s="208" t="s">
        <v>134</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s="200" customFormat="1" x14ac:dyDescent="0.25">
      <c r="A62" s="210" t="s">
        <v>528</v>
      </c>
      <c r="B62" s="211" t="s">
        <v>133</v>
      </c>
      <c r="C62" s="209">
        <v>4.838130629770454</v>
      </c>
      <c r="D62" s="209">
        <v>5.268815444571044</v>
      </c>
      <c r="E62" s="209"/>
      <c r="F62" s="209"/>
      <c r="G62" s="209">
        <v>0</v>
      </c>
      <c r="H62" s="209">
        <v>0</v>
      </c>
      <c r="I62" s="209"/>
      <c r="J62" s="209">
        <v>0</v>
      </c>
      <c r="K62" s="209"/>
      <c r="L62" s="209">
        <v>0</v>
      </c>
      <c r="M62" s="209"/>
      <c r="N62" s="209">
        <v>0</v>
      </c>
      <c r="O62" s="209"/>
      <c r="P62" s="209">
        <v>0</v>
      </c>
      <c r="Q62" s="209"/>
      <c r="R62" s="209">
        <v>0</v>
      </c>
      <c r="S62" s="209"/>
      <c r="T62" s="209">
        <v>0</v>
      </c>
      <c r="U62" s="209"/>
      <c r="V62" s="209">
        <v>0</v>
      </c>
      <c r="W62" s="209"/>
      <c r="X62" s="209">
        <v>0</v>
      </c>
      <c r="Y62" s="209"/>
      <c r="Z62" s="209">
        <v>0</v>
      </c>
      <c r="AA62" s="209"/>
      <c r="AB62" s="209">
        <v>0</v>
      </c>
      <c r="AC62" s="209">
        <v>0</v>
      </c>
    </row>
    <row r="63" spans="1:29" x14ac:dyDescent="0.25">
      <c r="A63" s="210" t="s">
        <v>529</v>
      </c>
      <c r="B63" s="213" t="s">
        <v>131</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v>0</v>
      </c>
      <c r="AA63" s="209"/>
      <c r="AB63" s="209">
        <v>0</v>
      </c>
      <c r="AC63" s="209">
        <v>0</v>
      </c>
    </row>
    <row r="64" spans="1:29" x14ac:dyDescent="0.25">
      <c r="A64" s="210" t="s">
        <v>530</v>
      </c>
      <c r="B64" s="211" t="s">
        <v>130</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v>0</v>
      </c>
      <c r="AA64" s="209"/>
      <c r="AB64" s="209">
        <v>0</v>
      </c>
      <c r="AC64" s="209">
        <v>0</v>
      </c>
    </row>
    <row r="65" spans="1:29" x14ac:dyDescent="0.25">
      <c r="A65" s="210" t="s">
        <v>531</v>
      </c>
      <c r="B65" s="213" t="s">
        <v>129</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v>0</v>
      </c>
      <c r="AA65" s="209"/>
      <c r="AB65" s="209">
        <v>0</v>
      </c>
      <c r="AC65" s="209">
        <v>0</v>
      </c>
    </row>
    <row r="66" spans="1:29" x14ac:dyDescent="0.25">
      <c r="A66" s="210" t="s">
        <v>532</v>
      </c>
      <c r="B66" s="213" t="s">
        <v>128</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v>0</v>
      </c>
      <c r="AA66" s="209"/>
      <c r="AB66" s="209">
        <v>0</v>
      </c>
      <c r="AC66" s="209">
        <v>0</v>
      </c>
    </row>
    <row r="67" spans="1:29" x14ac:dyDescent="0.25">
      <c r="A67" s="210" t="s">
        <v>533</v>
      </c>
      <c r="B67" s="213" t="s">
        <v>534</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v>0</v>
      </c>
      <c r="AA67" s="209"/>
      <c r="AB67" s="209">
        <v>0</v>
      </c>
      <c r="AC67" s="209">
        <v>0</v>
      </c>
    </row>
    <row r="68" spans="1:29" x14ac:dyDescent="0.25">
      <c r="A68" s="210" t="s">
        <v>535</v>
      </c>
      <c r="B68" s="213" t="s">
        <v>536</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v>0</v>
      </c>
      <c r="AA68" s="209"/>
      <c r="AB68" s="209">
        <v>0</v>
      </c>
      <c r="AC68" s="209">
        <v>0</v>
      </c>
    </row>
    <row r="69" spans="1:29" x14ac:dyDescent="0.25">
      <c r="A69" s="210" t="s">
        <v>537</v>
      </c>
      <c r="B69" s="213" t="s">
        <v>538</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v>0</v>
      </c>
      <c r="AA69" s="209"/>
      <c r="AB69" s="209">
        <v>0</v>
      </c>
      <c r="AC69" s="209">
        <v>0</v>
      </c>
    </row>
    <row r="70" spans="1:29" x14ac:dyDescent="0.25">
      <c r="A70" s="210" t="s">
        <v>539</v>
      </c>
      <c r="B70" s="213" t="s">
        <v>540</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v>0</v>
      </c>
      <c r="AA70" s="209"/>
      <c r="AB70" s="209">
        <v>0</v>
      </c>
      <c r="AC70" s="209">
        <v>0</v>
      </c>
    </row>
    <row r="71" spans="1:29" x14ac:dyDescent="0.25">
      <c r="A71" s="210" t="s">
        <v>541</v>
      </c>
      <c r="B71" s="213" t="s">
        <v>542</v>
      </c>
      <c r="C71" s="209"/>
      <c r="D71" s="209"/>
      <c r="E71" s="209"/>
      <c r="F71" s="209"/>
      <c r="G71" s="209">
        <v>0</v>
      </c>
      <c r="H71" s="209">
        <v>0</v>
      </c>
      <c r="I71" s="209"/>
      <c r="J71" s="209">
        <v>0</v>
      </c>
      <c r="K71" s="209"/>
      <c r="L71" s="209">
        <v>0</v>
      </c>
      <c r="M71" s="209"/>
      <c r="N71" s="209">
        <v>0</v>
      </c>
      <c r="O71" s="209"/>
      <c r="P71" s="209">
        <v>0</v>
      </c>
      <c r="Q71" s="209"/>
      <c r="R71" s="209">
        <v>0</v>
      </c>
      <c r="S71" s="209"/>
      <c r="T71" s="209">
        <v>0</v>
      </c>
      <c r="U71" s="209"/>
      <c r="V71" s="209">
        <v>0</v>
      </c>
      <c r="W71" s="209"/>
      <c r="X71" s="209">
        <v>0</v>
      </c>
      <c r="Y71" s="209"/>
      <c r="Z71" s="209">
        <v>0</v>
      </c>
      <c r="AA71" s="209"/>
      <c r="AB71" s="209">
        <v>0</v>
      </c>
      <c r="AC71" s="209">
        <v>0</v>
      </c>
    </row>
    <row r="72" spans="1:29" x14ac:dyDescent="0.25">
      <c r="A72" s="210" t="s">
        <v>543</v>
      </c>
      <c r="B72" s="213" t="s">
        <v>544</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v>0</v>
      </c>
      <c r="AA72" s="209"/>
      <c r="AB72" s="209">
        <v>0</v>
      </c>
      <c r="AC72" s="209">
        <v>0</v>
      </c>
    </row>
    <row r="73" spans="1:29" x14ac:dyDescent="0.25">
      <c r="A73" s="210" t="s">
        <v>545</v>
      </c>
      <c r="B73" s="213" t="s">
        <v>546</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v>0</v>
      </c>
      <c r="AA73" s="209"/>
      <c r="AB73" s="209">
        <v>0</v>
      </c>
      <c r="AC73" s="209">
        <v>0</v>
      </c>
    </row>
    <row r="74" spans="1:29" ht="31.5" x14ac:dyDescent="0.25">
      <c r="A74" s="207" t="s">
        <v>58</v>
      </c>
      <c r="B74" s="215" t="s">
        <v>185</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v>0</v>
      </c>
      <c r="AA74" s="209"/>
      <c r="AB74" s="209">
        <v>0</v>
      </c>
      <c r="AC74" s="209">
        <v>0</v>
      </c>
    </row>
    <row r="75" spans="1:29" x14ac:dyDescent="0.25">
      <c r="A75" s="207" t="s">
        <v>56</v>
      </c>
      <c r="B75" s="208" t="s">
        <v>132</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x14ac:dyDescent="0.25">
      <c r="A76" s="210" t="s">
        <v>547</v>
      </c>
      <c r="B76" s="211" t="s">
        <v>498</v>
      </c>
      <c r="C76" s="216"/>
      <c r="D76" s="217"/>
      <c r="E76" s="218"/>
      <c r="F76" s="218"/>
      <c r="G76" s="209">
        <v>0</v>
      </c>
      <c r="H76" s="209">
        <v>0</v>
      </c>
      <c r="I76" s="218"/>
      <c r="J76" s="209">
        <v>0</v>
      </c>
      <c r="K76" s="217"/>
      <c r="L76" s="209">
        <v>0</v>
      </c>
      <c r="M76" s="217"/>
      <c r="N76" s="209">
        <v>0</v>
      </c>
      <c r="O76" s="217"/>
      <c r="P76" s="209">
        <v>0</v>
      </c>
      <c r="Q76" s="217"/>
      <c r="R76" s="209">
        <v>0</v>
      </c>
      <c r="S76" s="217"/>
      <c r="T76" s="209">
        <v>0</v>
      </c>
      <c r="U76" s="217"/>
      <c r="V76" s="209">
        <v>0</v>
      </c>
      <c r="W76" s="217"/>
      <c r="X76" s="209">
        <v>0</v>
      </c>
      <c r="Y76" s="217"/>
      <c r="Z76" s="209">
        <v>0</v>
      </c>
      <c r="AA76" s="217"/>
      <c r="AB76" s="209">
        <v>0</v>
      </c>
      <c r="AC76" s="209">
        <v>0</v>
      </c>
    </row>
    <row r="77" spans="1:29" ht="31.5" x14ac:dyDescent="0.25">
      <c r="A77" s="210" t="s">
        <v>548</v>
      </c>
      <c r="B77" s="213" t="s">
        <v>493</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v>0</v>
      </c>
      <c r="AA77" s="209"/>
      <c r="AB77" s="209">
        <v>0</v>
      </c>
      <c r="AC77" s="209">
        <v>0</v>
      </c>
    </row>
    <row r="78" spans="1:29" x14ac:dyDescent="0.25">
      <c r="A78" s="210" t="s">
        <v>549</v>
      </c>
      <c r="B78" s="213" t="s">
        <v>136</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v>0</v>
      </c>
      <c r="AA78" s="209"/>
      <c r="AB78" s="209">
        <v>0</v>
      </c>
      <c r="AC78" s="209">
        <v>0</v>
      </c>
    </row>
    <row r="79" spans="1:29" x14ac:dyDescent="0.25">
      <c r="A79" s="210" t="s">
        <v>550</v>
      </c>
      <c r="B79" s="211" t="s">
        <v>450</v>
      </c>
      <c r="C79" s="209"/>
      <c r="D79" s="209"/>
      <c r="E79" s="209"/>
      <c r="F79" s="209"/>
      <c r="G79" s="209">
        <v>0</v>
      </c>
      <c r="H79" s="209">
        <v>0</v>
      </c>
      <c r="I79" s="209"/>
      <c r="J79" s="209">
        <v>0</v>
      </c>
      <c r="K79" s="209"/>
      <c r="L79" s="209">
        <v>0</v>
      </c>
      <c r="M79" s="209"/>
      <c r="N79" s="209">
        <v>0</v>
      </c>
      <c r="O79" s="209"/>
      <c r="P79" s="209">
        <v>0</v>
      </c>
      <c r="Q79" s="209"/>
      <c r="R79" s="209">
        <v>0</v>
      </c>
      <c r="S79" s="209"/>
      <c r="T79" s="209">
        <v>0</v>
      </c>
      <c r="U79" s="209"/>
      <c r="V79" s="209">
        <v>0</v>
      </c>
      <c r="W79" s="209"/>
      <c r="X79" s="209">
        <v>0</v>
      </c>
      <c r="Y79" s="209"/>
      <c r="Z79" s="209">
        <v>0</v>
      </c>
      <c r="AA79" s="209"/>
      <c r="AB79" s="209">
        <v>0</v>
      </c>
      <c r="AC79" s="209">
        <v>0</v>
      </c>
    </row>
    <row r="80" spans="1:29" x14ac:dyDescent="0.25">
      <c r="A80" s="210" t="s">
        <v>551</v>
      </c>
      <c r="B80" s="211" t="s">
        <v>500</v>
      </c>
      <c r="C80" s="216"/>
      <c r="D80" s="217"/>
      <c r="E80" s="218"/>
      <c r="F80" s="218"/>
      <c r="G80" s="209">
        <v>0</v>
      </c>
      <c r="H80" s="209">
        <v>0</v>
      </c>
      <c r="I80" s="218"/>
      <c r="J80" s="209">
        <v>0</v>
      </c>
      <c r="K80" s="217"/>
      <c r="L80" s="209">
        <v>0</v>
      </c>
      <c r="M80" s="217"/>
      <c r="N80" s="209">
        <v>0</v>
      </c>
      <c r="O80" s="217"/>
      <c r="P80" s="209">
        <v>0</v>
      </c>
      <c r="Q80" s="217"/>
      <c r="R80" s="209">
        <v>0</v>
      </c>
      <c r="S80" s="217"/>
      <c r="T80" s="209">
        <v>0</v>
      </c>
      <c r="U80" s="217"/>
      <c r="V80" s="209">
        <v>0</v>
      </c>
      <c r="W80" s="217"/>
      <c r="X80" s="209">
        <v>0</v>
      </c>
      <c r="Y80" s="217"/>
      <c r="Z80" s="209">
        <v>0</v>
      </c>
      <c r="AA80" s="217"/>
      <c r="AB80" s="209">
        <v>0</v>
      </c>
      <c r="AC80" s="209">
        <v>0</v>
      </c>
    </row>
    <row r="81" spans="1:29" x14ac:dyDescent="0.25">
      <c r="A81" s="210" t="s">
        <v>552</v>
      </c>
      <c r="B81" s="211" t="s">
        <v>502</v>
      </c>
      <c r="C81" s="216"/>
      <c r="D81" s="217"/>
      <c r="E81" s="218"/>
      <c r="F81" s="218"/>
      <c r="G81" s="209">
        <v>0</v>
      </c>
      <c r="H81" s="209">
        <v>0</v>
      </c>
      <c r="I81" s="218"/>
      <c r="J81" s="209">
        <v>0</v>
      </c>
      <c r="K81" s="217"/>
      <c r="L81" s="209">
        <v>0</v>
      </c>
      <c r="M81" s="217"/>
      <c r="N81" s="209">
        <v>0</v>
      </c>
      <c r="O81" s="217"/>
      <c r="P81" s="209">
        <v>0</v>
      </c>
      <c r="Q81" s="217"/>
      <c r="R81" s="209">
        <v>0</v>
      </c>
      <c r="S81" s="217"/>
      <c r="T81" s="209">
        <v>0</v>
      </c>
      <c r="U81" s="217"/>
      <c r="V81" s="209">
        <v>0</v>
      </c>
      <c r="W81" s="217"/>
      <c r="X81" s="209">
        <v>0</v>
      </c>
      <c r="Y81" s="217"/>
      <c r="Z81" s="209">
        <v>0</v>
      </c>
      <c r="AA81" s="217"/>
      <c r="AB81" s="209">
        <v>0</v>
      </c>
      <c r="AC81" s="209">
        <v>0</v>
      </c>
    </row>
    <row r="82" spans="1:29" x14ac:dyDescent="0.25">
      <c r="A82" s="210" t="s">
        <v>553</v>
      </c>
      <c r="B82" s="211" t="s">
        <v>504</v>
      </c>
      <c r="C82" s="216"/>
      <c r="D82" s="217"/>
      <c r="E82" s="218"/>
      <c r="F82" s="218"/>
      <c r="G82" s="209">
        <v>0</v>
      </c>
      <c r="H82" s="209">
        <v>0</v>
      </c>
      <c r="I82" s="218"/>
      <c r="J82" s="209">
        <v>0</v>
      </c>
      <c r="K82" s="217"/>
      <c r="L82" s="209">
        <v>0</v>
      </c>
      <c r="M82" s="217"/>
      <c r="N82" s="209">
        <v>0</v>
      </c>
      <c r="O82" s="217"/>
      <c r="P82" s="209">
        <v>0</v>
      </c>
      <c r="Q82" s="217"/>
      <c r="R82" s="209">
        <v>0</v>
      </c>
      <c r="S82" s="217"/>
      <c r="T82" s="209">
        <v>0</v>
      </c>
      <c r="U82" s="217"/>
      <c r="V82" s="209">
        <v>0</v>
      </c>
      <c r="W82" s="217"/>
      <c r="X82" s="209">
        <v>0</v>
      </c>
      <c r="Y82" s="217"/>
      <c r="Z82" s="209">
        <v>0</v>
      </c>
      <c r="AA82" s="217"/>
      <c r="AB82" s="209">
        <v>0</v>
      </c>
      <c r="AC82" s="209">
        <v>0</v>
      </c>
    </row>
    <row r="83" spans="1:29" x14ac:dyDescent="0.25">
      <c r="A83" s="210" t="s">
        <v>554</v>
      </c>
      <c r="B83" s="211" t="s">
        <v>506</v>
      </c>
      <c r="C83" s="216"/>
      <c r="D83" s="217"/>
      <c r="E83" s="218"/>
      <c r="F83" s="218"/>
      <c r="G83" s="209">
        <v>0</v>
      </c>
      <c r="H83" s="209">
        <v>0</v>
      </c>
      <c r="I83" s="218"/>
      <c r="J83" s="209">
        <v>0</v>
      </c>
      <c r="K83" s="217"/>
      <c r="L83" s="209">
        <v>0</v>
      </c>
      <c r="M83" s="217"/>
      <c r="N83" s="209">
        <v>0</v>
      </c>
      <c r="O83" s="217"/>
      <c r="P83" s="209">
        <v>0</v>
      </c>
      <c r="Q83" s="217"/>
      <c r="R83" s="209">
        <v>0</v>
      </c>
      <c r="S83" s="217"/>
      <c r="T83" s="209">
        <v>0</v>
      </c>
      <c r="U83" s="217"/>
      <c r="V83" s="209">
        <v>0</v>
      </c>
      <c r="W83" s="217"/>
      <c r="X83" s="209">
        <v>0</v>
      </c>
      <c r="Y83" s="217"/>
      <c r="Z83" s="209">
        <v>0</v>
      </c>
      <c r="AA83" s="217"/>
      <c r="AB83" s="209">
        <v>0</v>
      </c>
      <c r="AC83" s="209">
        <v>0</v>
      </c>
    </row>
    <row r="84" spans="1:29" x14ac:dyDescent="0.25">
      <c r="A84" s="210" t="s">
        <v>555</v>
      </c>
      <c r="B84" s="211" t="s">
        <v>508</v>
      </c>
      <c r="C84" s="216"/>
      <c r="D84" s="217"/>
      <c r="E84" s="218"/>
      <c r="F84" s="218"/>
      <c r="G84" s="209">
        <v>0</v>
      </c>
      <c r="H84" s="209">
        <v>0</v>
      </c>
      <c r="I84" s="218"/>
      <c r="J84" s="209">
        <v>0</v>
      </c>
      <c r="K84" s="217"/>
      <c r="L84" s="209">
        <v>0</v>
      </c>
      <c r="M84" s="217"/>
      <c r="N84" s="209">
        <v>0</v>
      </c>
      <c r="O84" s="217"/>
      <c r="P84" s="209">
        <v>0</v>
      </c>
      <c r="Q84" s="217"/>
      <c r="R84" s="209">
        <v>0</v>
      </c>
      <c r="S84" s="217"/>
      <c r="T84" s="209">
        <v>0</v>
      </c>
      <c r="U84" s="217"/>
      <c r="V84" s="209">
        <v>0</v>
      </c>
      <c r="W84" s="217"/>
      <c r="X84" s="209">
        <v>0</v>
      </c>
      <c r="Y84" s="217"/>
      <c r="Z84" s="209">
        <v>0</v>
      </c>
      <c r="AA84" s="217"/>
      <c r="AB84" s="209">
        <v>0</v>
      </c>
      <c r="AC84" s="209">
        <v>0</v>
      </c>
    </row>
    <row r="85" spans="1:29" x14ac:dyDescent="0.25">
      <c r="A85" s="210" t="s">
        <v>556</v>
      </c>
      <c r="B85" s="211" t="s">
        <v>510</v>
      </c>
      <c r="C85" s="216"/>
      <c r="D85" s="217"/>
      <c r="E85" s="218"/>
      <c r="F85" s="218"/>
      <c r="G85" s="209">
        <v>0</v>
      </c>
      <c r="H85" s="209">
        <v>0</v>
      </c>
      <c r="I85" s="218"/>
      <c r="J85" s="209">
        <v>0</v>
      </c>
      <c r="K85" s="217"/>
      <c r="L85" s="209">
        <v>0</v>
      </c>
      <c r="M85" s="217"/>
      <c r="N85" s="209">
        <v>0</v>
      </c>
      <c r="O85" s="217"/>
      <c r="P85" s="209">
        <v>0</v>
      </c>
      <c r="Q85" s="217"/>
      <c r="R85" s="209">
        <v>0</v>
      </c>
      <c r="S85" s="217"/>
      <c r="T85" s="209">
        <v>0</v>
      </c>
      <c r="U85" s="217"/>
      <c r="V85" s="209">
        <v>0</v>
      </c>
      <c r="W85" s="217"/>
      <c r="X85" s="209">
        <v>0</v>
      </c>
      <c r="Y85" s="217"/>
      <c r="Z85" s="209">
        <v>0</v>
      </c>
      <c r="AA85" s="217"/>
      <c r="AB85" s="209">
        <v>0</v>
      </c>
      <c r="AC85" s="209">
        <v>0</v>
      </c>
    </row>
    <row r="86" spans="1:29" x14ac:dyDescent="0.25">
      <c r="A86" s="210" t="s">
        <v>557</v>
      </c>
      <c r="B86" s="211" t="s">
        <v>512</v>
      </c>
      <c r="C86" s="219"/>
      <c r="D86" s="217"/>
      <c r="E86" s="218"/>
      <c r="F86" s="218"/>
      <c r="G86" s="209">
        <v>0</v>
      </c>
      <c r="H86" s="209">
        <v>0</v>
      </c>
      <c r="I86" s="218"/>
      <c r="J86" s="209">
        <v>0</v>
      </c>
      <c r="K86" s="217"/>
      <c r="L86" s="209">
        <v>0</v>
      </c>
      <c r="M86" s="217"/>
      <c r="N86" s="209">
        <v>0</v>
      </c>
      <c r="O86" s="217"/>
      <c r="P86" s="209">
        <v>0</v>
      </c>
      <c r="Q86" s="217"/>
      <c r="R86" s="209">
        <v>0</v>
      </c>
      <c r="S86" s="217"/>
      <c r="T86" s="209">
        <v>0</v>
      </c>
      <c r="U86" s="217"/>
      <c r="V86" s="209">
        <v>0</v>
      </c>
      <c r="W86" s="217"/>
      <c r="X86" s="209">
        <v>0</v>
      </c>
      <c r="Y86" s="217"/>
      <c r="Z86" s="209">
        <v>0</v>
      </c>
      <c r="AA86" s="217"/>
      <c r="AB86" s="209">
        <v>0</v>
      </c>
      <c r="AC86" s="209">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Z26" sqref="Z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x14ac:dyDescent="0.25">
      <c r="A9" s="270" t="str">
        <f>'1. паспорт местоположение'!A9:C9</f>
        <v xml:space="preserve"> 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270" t="str">
        <f>'1. паспорт местоположение'!A12:C12</f>
        <v>M_NS1100.PR.0006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x14ac:dyDescent="0.25">
      <c r="A15" s="270"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5" t="s">
        <v>416</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16" t="s">
        <v>52</v>
      </c>
      <c r="B22" s="419" t="s">
        <v>24</v>
      </c>
      <c r="C22" s="416" t="s">
        <v>51</v>
      </c>
      <c r="D22" s="416" t="s">
        <v>50</v>
      </c>
      <c r="E22" s="422" t="s">
        <v>427</v>
      </c>
      <c r="F22" s="423"/>
      <c r="G22" s="423"/>
      <c r="H22" s="423"/>
      <c r="I22" s="423"/>
      <c r="J22" s="423"/>
      <c r="K22" s="423"/>
      <c r="L22" s="424"/>
      <c r="M22" s="416" t="s">
        <v>49</v>
      </c>
      <c r="N22" s="416" t="s">
        <v>48</v>
      </c>
      <c r="O22" s="416" t="s">
        <v>47</v>
      </c>
      <c r="P22" s="425" t="s">
        <v>215</v>
      </c>
      <c r="Q22" s="425" t="s">
        <v>46</v>
      </c>
      <c r="R22" s="425" t="s">
        <v>45</v>
      </c>
      <c r="S22" s="425" t="s">
        <v>44</v>
      </c>
      <c r="T22" s="425"/>
      <c r="U22" s="426" t="s">
        <v>43</v>
      </c>
      <c r="V22" s="426" t="s">
        <v>42</v>
      </c>
      <c r="W22" s="425" t="s">
        <v>41</v>
      </c>
      <c r="X22" s="425" t="s">
        <v>40</v>
      </c>
      <c r="Y22" s="425" t="s">
        <v>39</v>
      </c>
      <c r="Z22" s="439"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29" t="s">
        <v>25</v>
      </c>
    </row>
    <row r="23" spans="1:48" s="22" customFormat="1" ht="64.5" customHeight="1" x14ac:dyDescent="0.25">
      <c r="A23" s="417"/>
      <c r="B23" s="420"/>
      <c r="C23" s="417"/>
      <c r="D23" s="417"/>
      <c r="E23" s="431" t="s">
        <v>23</v>
      </c>
      <c r="F23" s="433" t="s">
        <v>131</v>
      </c>
      <c r="G23" s="433" t="s">
        <v>130</v>
      </c>
      <c r="H23" s="433" t="s">
        <v>129</v>
      </c>
      <c r="I23" s="437" t="s">
        <v>340</v>
      </c>
      <c r="J23" s="437" t="s">
        <v>341</v>
      </c>
      <c r="K23" s="437" t="s">
        <v>342</v>
      </c>
      <c r="L23" s="433" t="s">
        <v>80</v>
      </c>
      <c r="M23" s="417"/>
      <c r="N23" s="417"/>
      <c r="O23" s="417"/>
      <c r="P23" s="425"/>
      <c r="Q23" s="425"/>
      <c r="R23" s="425"/>
      <c r="S23" s="435" t="s">
        <v>2</v>
      </c>
      <c r="T23" s="435" t="s">
        <v>11</v>
      </c>
      <c r="U23" s="426"/>
      <c r="V23" s="426"/>
      <c r="W23" s="425"/>
      <c r="X23" s="425"/>
      <c r="Y23" s="425"/>
      <c r="Z23" s="425"/>
      <c r="AA23" s="425"/>
      <c r="AB23" s="425"/>
      <c r="AC23" s="425"/>
      <c r="AD23" s="425"/>
      <c r="AE23" s="425"/>
      <c r="AF23" s="425" t="s">
        <v>22</v>
      </c>
      <c r="AG23" s="425"/>
      <c r="AH23" s="425" t="s">
        <v>21</v>
      </c>
      <c r="AI23" s="425"/>
      <c r="AJ23" s="416" t="s">
        <v>20</v>
      </c>
      <c r="AK23" s="416" t="s">
        <v>19</v>
      </c>
      <c r="AL23" s="416" t="s">
        <v>18</v>
      </c>
      <c r="AM23" s="416" t="s">
        <v>17</v>
      </c>
      <c r="AN23" s="416" t="s">
        <v>16</v>
      </c>
      <c r="AO23" s="416" t="s">
        <v>15</v>
      </c>
      <c r="AP23" s="416" t="s">
        <v>14</v>
      </c>
      <c r="AQ23" s="427" t="s">
        <v>11</v>
      </c>
      <c r="AR23" s="425"/>
      <c r="AS23" s="425"/>
      <c r="AT23" s="425"/>
      <c r="AU23" s="425"/>
      <c r="AV23" s="430"/>
    </row>
    <row r="24" spans="1:48" s="22"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96" t="s">
        <v>13</v>
      </c>
      <c r="AG24" s="96" t="s">
        <v>12</v>
      </c>
      <c r="AH24" s="97" t="s">
        <v>2</v>
      </c>
      <c r="AI24" s="97" t="s">
        <v>11</v>
      </c>
      <c r="AJ24" s="418"/>
      <c r="AK24" s="418"/>
      <c r="AL24" s="418"/>
      <c r="AM24" s="418"/>
      <c r="AN24" s="418"/>
      <c r="AO24" s="418"/>
      <c r="AP24" s="418"/>
      <c r="AQ24" s="428"/>
      <c r="AR24" s="425"/>
      <c r="AS24" s="425"/>
      <c r="AT24" s="425"/>
      <c r="AU24" s="425"/>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57"/>
      <c r="B26" s="158"/>
      <c r="C26" s="158"/>
      <c r="D26" s="159"/>
      <c r="E26" s="157"/>
      <c r="F26" s="157"/>
      <c r="G26" s="157"/>
      <c r="H26" s="157"/>
      <c r="I26" s="157"/>
      <c r="J26" s="157"/>
      <c r="K26" s="157"/>
      <c r="L26" s="157"/>
      <c r="M26" s="160"/>
      <c r="N26" s="161"/>
      <c r="O26" s="158"/>
      <c r="P26" s="221"/>
      <c r="Q26" s="161"/>
      <c r="R26" s="221"/>
      <c r="S26" s="160"/>
      <c r="T26" s="160"/>
      <c r="U26" s="157"/>
      <c r="V26" s="157"/>
      <c r="W26" s="162"/>
      <c r="X26" s="163"/>
      <c r="Y26" s="160"/>
      <c r="Z26" s="157"/>
      <c r="AA26" s="164"/>
      <c r="AB26" s="163"/>
      <c r="AC26" s="162"/>
      <c r="AD26" s="163"/>
      <c r="AE26" s="164"/>
      <c r="AF26" s="157"/>
      <c r="AG26" s="165"/>
      <c r="AH26" s="166"/>
      <c r="AI26" s="166"/>
      <c r="AJ26" s="166"/>
      <c r="AK26" s="166"/>
      <c r="AL26" s="160"/>
      <c r="AM26" s="160"/>
      <c r="AN26" s="166"/>
      <c r="AO26" s="160"/>
      <c r="AP26" s="166"/>
      <c r="AQ26" s="166"/>
      <c r="AR26" s="166"/>
      <c r="AS26" s="166"/>
      <c r="AT26" s="166"/>
      <c r="AU26" s="160"/>
      <c r="AV26" s="160"/>
    </row>
    <row r="27" spans="1:48" x14ac:dyDescent="0.25">
      <c r="A27" s="167"/>
      <c r="B27" s="167"/>
      <c r="C27" s="167"/>
      <c r="D27" s="167"/>
      <c r="E27" s="167"/>
      <c r="F27" s="167"/>
      <c r="G27" s="167"/>
      <c r="H27" s="167"/>
      <c r="I27" s="167"/>
      <c r="J27" s="167"/>
      <c r="K27" s="167"/>
      <c r="L27" s="167"/>
      <c r="M27" s="167"/>
      <c r="N27" s="167"/>
      <c r="O27" s="167"/>
      <c r="P27" s="167"/>
      <c r="Q27" s="167"/>
      <c r="R27" s="167"/>
      <c r="S27" s="167"/>
      <c r="T27" s="167"/>
      <c r="U27" s="167"/>
      <c r="V27" s="167"/>
      <c r="W27" s="167"/>
      <c r="X27" s="167"/>
      <c r="Y27" s="167"/>
      <c r="Z27" s="167"/>
      <c r="AA27" s="167"/>
      <c r="AB27" s="167"/>
      <c r="AC27" s="167"/>
      <c r="AD27" s="167"/>
      <c r="AE27" s="167"/>
      <c r="AF27" s="167"/>
      <c r="AG27" s="167"/>
      <c r="AH27" s="167"/>
      <c r="AI27" s="167"/>
      <c r="AJ27" s="167"/>
      <c r="AK27" s="167"/>
      <c r="AL27" s="167"/>
      <c r="AM27" s="167"/>
      <c r="AN27" s="167"/>
      <c r="AO27" s="167"/>
      <c r="AP27" s="167"/>
      <c r="AQ27" s="167"/>
      <c r="AR27" s="167"/>
      <c r="AS27" s="167"/>
      <c r="AT27" s="167"/>
      <c r="AU27" s="167"/>
      <c r="AV27" s="167"/>
    </row>
    <row r="28" spans="1:48" x14ac:dyDescent="0.25">
      <c r="A28" s="167"/>
      <c r="B28" s="167"/>
      <c r="C28" s="167"/>
      <c r="D28" s="167"/>
      <c r="E28" s="167"/>
      <c r="F28" s="167"/>
      <c r="G28" s="167"/>
      <c r="H28" s="167"/>
      <c r="I28" s="167"/>
      <c r="J28" s="167"/>
      <c r="K28" s="167"/>
      <c r="L28" s="167"/>
      <c r="M28" s="167"/>
      <c r="N28" s="167"/>
      <c r="O28" s="167"/>
      <c r="P28" s="167"/>
      <c r="Q28" s="167"/>
      <c r="R28" s="167"/>
      <c r="S28" s="167"/>
      <c r="T28" s="167"/>
      <c r="U28" s="167"/>
      <c r="V28" s="167"/>
      <c r="W28" s="167"/>
      <c r="X28" s="167"/>
      <c r="Y28" s="167"/>
      <c r="Z28" s="167"/>
      <c r="AA28" s="167"/>
      <c r="AB28" s="167"/>
      <c r="AC28" s="167"/>
      <c r="AD28" s="167"/>
      <c r="AE28" s="167"/>
      <c r="AF28" s="167"/>
      <c r="AG28" s="167"/>
      <c r="AH28" s="167"/>
      <c r="AI28" s="167"/>
      <c r="AJ28" s="167"/>
      <c r="AK28" s="167"/>
      <c r="AL28" s="167"/>
      <c r="AM28" s="167"/>
      <c r="AN28" s="167"/>
      <c r="AO28" s="167"/>
      <c r="AP28" s="167"/>
      <c r="AQ28" s="167"/>
      <c r="AR28" s="167"/>
      <c r="AS28" s="167"/>
      <c r="AT28" s="167"/>
      <c r="AU28" s="167"/>
      <c r="AV28" s="167"/>
    </row>
    <row r="29" spans="1:48" ht="110.25" customHeight="1" x14ac:dyDescent="0.25">
      <c r="A29" s="157"/>
      <c r="B29" s="158"/>
      <c r="C29" s="158"/>
      <c r="D29" s="159"/>
      <c r="E29" s="157"/>
      <c r="F29" s="157"/>
      <c r="G29" s="157"/>
      <c r="H29" s="157"/>
      <c r="I29" s="157"/>
      <c r="J29" s="157"/>
      <c r="K29" s="157"/>
      <c r="L29" s="157"/>
      <c r="M29" s="160"/>
      <c r="N29" s="170"/>
      <c r="O29" s="158"/>
      <c r="P29" s="221"/>
      <c r="Q29" s="161"/>
      <c r="R29" s="221"/>
      <c r="S29" s="160"/>
      <c r="T29" s="161"/>
      <c r="U29" s="157"/>
      <c r="V29" s="157"/>
      <c r="W29" s="162"/>
      <c r="X29" s="221"/>
      <c r="Y29" s="160"/>
      <c r="Z29" s="157"/>
      <c r="AA29" s="164"/>
      <c r="AB29" s="221"/>
      <c r="AC29" s="162"/>
      <c r="AD29" s="163"/>
      <c r="AE29" s="164"/>
      <c r="AF29" s="157"/>
      <c r="AG29" s="165"/>
      <c r="AH29" s="166"/>
      <c r="AI29" s="166"/>
      <c r="AJ29" s="166"/>
      <c r="AK29" s="166"/>
      <c r="AL29" s="160"/>
      <c r="AM29" s="160"/>
      <c r="AN29" s="166"/>
      <c r="AO29" s="160"/>
      <c r="AP29" s="166"/>
      <c r="AQ29" s="166"/>
      <c r="AR29" s="166"/>
      <c r="AS29" s="166"/>
      <c r="AT29" s="166"/>
      <c r="AU29" s="160"/>
      <c r="AV29" s="160"/>
    </row>
    <row r="30" spans="1:48" x14ac:dyDescent="0.25">
      <c r="A30" s="167"/>
      <c r="B30" s="167"/>
      <c r="C30" s="167"/>
      <c r="D30" s="167"/>
      <c r="E30" s="167"/>
      <c r="F30" s="167"/>
      <c r="G30" s="167"/>
      <c r="H30" s="167"/>
      <c r="I30" s="167"/>
      <c r="J30" s="167"/>
      <c r="K30" s="167"/>
      <c r="L30" s="167"/>
      <c r="M30" s="167"/>
      <c r="N30" s="167"/>
      <c r="O30" s="167"/>
      <c r="P30" s="167"/>
      <c r="Q30" s="167"/>
      <c r="R30" s="167"/>
      <c r="S30" s="167"/>
      <c r="T30" s="167"/>
      <c r="U30" s="167"/>
      <c r="V30" s="167"/>
      <c r="W30" s="167"/>
      <c r="X30" s="221"/>
      <c r="Y30" s="167"/>
      <c r="Z30" s="167"/>
      <c r="AA30" s="167"/>
      <c r="AB30" s="167"/>
      <c r="AC30" s="167"/>
      <c r="AD30" s="167"/>
      <c r="AE30" s="167"/>
      <c r="AF30" s="167"/>
      <c r="AG30" s="167"/>
      <c r="AH30" s="167"/>
      <c r="AI30" s="167"/>
      <c r="AJ30" s="167"/>
      <c r="AK30" s="167"/>
      <c r="AL30" s="167"/>
      <c r="AM30" s="167"/>
      <c r="AN30" s="167"/>
      <c r="AO30" s="167"/>
      <c r="AP30" s="167"/>
      <c r="AQ30" s="167"/>
      <c r="AR30" s="167"/>
      <c r="AS30" s="167"/>
      <c r="AT30" s="167"/>
      <c r="AU30" s="167"/>
      <c r="AV30" s="16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topLeftCell="A49" zoomScale="85" zoomScaleNormal="85" workbookViewId="0">
      <selection activeCell="B29" sqref="B29"/>
    </sheetView>
  </sheetViews>
  <sheetFormatPr defaultRowHeight="15" x14ac:dyDescent="0.25"/>
  <cols>
    <col min="1" max="1" width="58.7109375" customWidth="1"/>
    <col min="2" max="2" width="35.7109375" customWidth="1"/>
  </cols>
  <sheetData>
    <row r="1" spans="1:2" ht="18.75" x14ac:dyDescent="0.25">
      <c r="B1" s="194" t="s">
        <v>69</v>
      </c>
    </row>
    <row r="2" spans="1:2" ht="18.75" x14ac:dyDescent="0.3">
      <c r="B2" s="193" t="s">
        <v>10</v>
      </c>
    </row>
    <row r="3" spans="1:2" ht="18.75" x14ac:dyDescent="0.3">
      <c r="B3" s="193" t="s">
        <v>461</v>
      </c>
    </row>
    <row r="5" spans="1:2" ht="18.75" x14ac:dyDescent="0.3">
      <c r="A5" s="443" t="str">
        <f>'1. паспорт местоположение'!A5:C5</f>
        <v>Год раскрытия информации: 2023 год</v>
      </c>
      <c r="B5" s="443"/>
    </row>
    <row r="6" spans="1:2" ht="18.75" x14ac:dyDescent="0.3">
      <c r="A6" s="202"/>
      <c r="B6" s="202"/>
    </row>
    <row r="7" spans="1:2" ht="18.75" x14ac:dyDescent="0.25">
      <c r="A7" s="268" t="s">
        <v>9</v>
      </c>
      <c r="B7" s="268"/>
    </row>
    <row r="8" spans="1:2" ht="18.75" x14ac:dyDescent="0.25">
      <c r="A8" s="192"/>
      <c r="B8" s="192"/>
    </row>
    <row r="9" spans="1:2" ht="15.75" x14ac:dyDescent="0.25">
      <c r="A9" s="444" t="str">
        <f>'7. Паспорт отчет о закупке'!A9:AV9</f>
        <v xml:space="preserve"> АО "Россети Тюмень"</v>
      </c>
      <c r="B9" s="444"/>
    </row>
    <row r="10" spans="1:2" ht="18.75" x14ac:dyDescent="0.25">
      <c r="A10" s="441" t="s">
        <v>8</v>
      </c>
      <c r="B10" s="441"/>
    </row>
    <row r="11" spans="1:2" ht="18.75" x14ac:dyDescent="0.25">
      <c r="A11" s="192"/>
      <c r="B11" s="192"/>
    </row>
    <row r="12" spans="1:2" ht="15.75" x14ac:dyDescent="0.25">
      <c r="A12" s="445" t="str">
        <f>'7. Паспорт отчет о закупке'!A12:AV12</f>
        <v>M_NS1100.PR.0006</v>
      </c>
      <c r="B12" s="445"/>
    </row>
    <row r="13" spans="1:2" ht="18.75" x14ac:dyDescent="0.25">
      <c r="A13" s="441" t="s">
        <v>7</v>
      </c>
      <c r="B13" s="441"/>
    </row>
    <row r="14" spans="1:2" ht="18.75" x14ac:dyDescent="0.25">
      <c r="A14" s="191"/>
      <c r="B14" s="191"/>
    </row>
    <row r="15" spans="1:2" ht="61.5" customHeight="1" x14ac:dyDescent="0.25">
      <c r="A15" s="440" t="str">
        <f>'7. Паспорт отчет о закупке'!A15:AV15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440"/>
    </row>
    <row r="16" spans="1:2" ht="18.75" x14ac:dyDescent="0.25">
      <c r="A16" s="441" t="s">
        <v>6</v>
      </c>
      <c r="B16" s="441"/>
    </row>
    <row r="17" spans="1:2" ht="15.75" x14ac:dyDescent="0.25">
      <c r="A17" s="93"/>
      <c r="B17" s="203"/>
    </row>
    <row r="18" spans="1:2" ht="30" customHeight="1" x14ac:dyDescent="0.25">
      <c r="A18" s="442" t="s">
        <v>417</v>
      </c>
      <c r="B18" s="442"/>
    </row>
    <row r="20" spans="1:2" ht="15.75" thickBot="1" x14ac:dyDescent="0.3"/>
    <row r="21" spans="1:2" ht="60" customHeight="1" x14ac:dyDescent="0.25">
      <c r="A21" s="171" t="s">
        <v>451</v>
      </c>
      <c r="B21" s="172" t="str">
        <f>A15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row>
    <row r="22" spans="1:2" ht="28.5" x14ac:dyDescent="0.25">
      <c r="A22" s="173" t="s">
        <v>314</v>
      </c>
      <c r="B22" s="174" t="s">
        <v>563</v>
      </c>
    </row>
    <row r="23" spans="1:2" x14ac:dyDescent="0.25">
      <c r="A23" s="173" t="s">
        <v>280</v>
      </c>
      <c r="B23" s="175" t="s">
        <v>579</v>
      </c>
    </row>
    <row r="24" spans="1:2" x14ac:dyDescent="0.25">
      <c r="A24" s="173" t="s">
        <v>315</v>
      </c>
      <c r="B24" s="176" t="s">
        <v>565</v>
      </c>
    </row>
    <row r="25" spans="1:2" x14ac:dyDescent="0.25">
      <c r="A25" s="177" t="s">
        <v>316</v>
      </c>
      <c r="B25" s="174">
        <v>2023</v>
      </c>
    </row>
    <row r="26" spans="1:2" ht="28.5" x14ac:dyDescent="0.25">
      <c r="A26" s="177" t="s">
        <v>317</v>
      </c>
      <c r="B26" s="176" t="s">
        <v>580</v>
      </c>
    </row>
    <row r="27" spans="1:2" ht="28.5" x14ac:dyDescent="0.25">
      <c r="A27" s="178" t="s">
        <v>569</v>
      </c>
      <c r="B27" s="179">
        <v>6.2851764494621039</v>
      </c>
    </row>
    <row r="28" spans="1:2" ht="30" x14ac:dyDescent="0.25">
      <c r="A28" s="180" t="s">
        <v>318</v>
      </c>
      <c r="B28" s="176"/>
    </row>
    <row r="29" spans="1:2" ht="28.5" x14ac:dyDescent="0.25">
      <c r="A29" s="178" t="s">
        <v>462</v>
      </c>
      <c r="B29" s="179">
        <v>5.98</v>
      </c>
    </row>
    <row r="30" spans="1:2" ht="28.5" x14ac:dyDescent="0.25">
      <c r="A30" s="181" t="s">
        <v>463</v>
      </c>
      <c r="B30" s="182">
        <v>5.98</v>
      </c>
    </row>
    <row r="31" spans="1:2" x14ac:dyDescent="0.25">
      <c r="A31" s="180" t="s">
        <v>319</v>
      </c>
      <c r="B31" s="176"/>
    </row>
    <row r="32" spans="1:2" ht="30" customHeight="1" thickBot="1" x14ac:dyDescent="0.3">
      <c r="A32" s="183" t="s">
        <v>452</v>
      </c>
      <c r="B32" s="184">
        <v>5.98</v>
      </c>
    </row>
    <row r="33" spans="1:2" s="204" customFormat="1" ht="45" customHeight="1" x14ac:dyDescent="0.25">
      <c r="A33" s="185" t="s">
        <v>589</v>
      </c>
      <c r="B33" s="186">
        <v>5.98</v>
      </c>
    </row>
    <row r="34" spans="1:2" s="204" customFormat="1" x14ac:dyDescent="0.25">
      <c r="A34" s="187" t="s">
        <v>320</v>
      </c>
      <c r="B34" s="188">
        <v>103.62</v>
      </c>
    </row>
    <row r="35" spans="1:2" s="204" customFormat="1" x14ac:dyDescent="0.25">
      <c r="A35" s="187" t="s">
        <v>464</v>
      </c>
      <c r="B35" s="189">
        <v>0</v>
      </c>
    </row>
    <row r="36" spans="1:2" s="204" customFormat="1" x14ac:dyDescent="0.25">
      <c r="A36" s="187" t="s">
        <v>465</v>
      </c>
      <c r="B36" s="189">
        <v>0</v>
      </c>
    </row>
    <row r="37" spans="1:2" ht="45" customHeight="1" thickBot="1" x14ac:dyDescent="0.3">
      <c r="A37" s="183" t="s">
        <v>453</v>
      </c>
      <c r="B37" s="184"/>
    </row>
    <row r="38" spans="1:2" s="204" customFormat="1" ht="30" customHeight="1" x14ac:dyDescent="0.25">
      <c r="A38" s="187" t="s">
        <v>466</v>
      </c>
      <c r="B38" s="188"/>
    </row>
    <row r="39" spans="1:2" s="204" customFormat="1" x14ac:dyDescent="0.25">
      <c r="A39" s="187" t="s">
        <v>320</v>
      </c>
      <c r="B39" s="188"/>
    </row>
    <row r="40" spans="1:2" s="204" customFormat="1" x14ac:dyDescent="0.25">
      <c r="A40" s="187" t="s">
        <v>464</v>
      </c>
      <c r="B40" s="188"/>
    </row>
    <row r="41" spans="1:2" s="204" customFormat="1" x14ac:dyDescent="0.25">
      <c r="A41" s="187" t="s">
        <v>465</v>
      </c>
      <c r="B41" s="188"/>
    </row>
    <row r="42" spans="1:2" ht="30" customHeight="1" thickBot="1" x14ac:dyDescent="0.3">
      <c r="A42" s="183" t="s">
        <v>454</v>
      </c>
      <c r="B42" s="184"/>
    </row>
    <row r="43" spans="1:2" s="204" customFormat="1" ht="30" customHeight="1" x14ac:dyDescent="0.25">
      <c r="A43" s="187" t="s">
        <v>466</v>
      </c>
      <c r="B43" s="188"/>
    </row>
    <row r="44" spans="1:2" s="204" customFormat="1" x14ac:dyDescent="0.25">
      <c r="A44" s="187" t="s">
        <v>320</v>
      </c>
      <c r="B44" s="188"/>
    </row>
    <row r="45" spans="1:2" s="204" customFormat="1" x14ac:dyDescent="0.25">
      <c r="A45" s="187" t="s">
        <v>464</v>
      </c>
      <c r="B45" s="188"/>
    </row>
    <row r="46" spans="1:2" s="204" customFormat="1" x14ac:dyDescent="0.25">
      <c r="A46" s="187" t="s">
        <v>465</v>
      </c>
      <c r="B46" s="188"/>
    </row>
    <row r="47" spans="1:2" ht="30" customHeight="1" thickBot="1" x14ac:dyDescent="0.3">
      <c r="A47" s="183" t="s">
        <v>321</v>
      </c>
      <c r="B47" s="190"/>
    </row>
    <row r="48" spans="1:2" s="204" customFormat="1" x14ac:dyDescent="0.25">
      <c r="A48" s="187" t="s">
        <v>319</v>
      </c>
      <c r="B48" s="188"/>
    </row>
    <row r="49" spans="1:2" s="204" customFormat="1" x14ac:dyDescent="0.25">
      <c r="A49" s="187" t="s">
        <v>455</v>
      </c>
      <c r="B49" s="188"/>
    </row>
    <row r="50" spans="1:2" s="204" customFormat="1" x14ac:dyDescent="0.25">
      <c r="A50" s="187" t="s">
        <v>456</v>
      </c>
      <c r="B50" s="188"/>
    </row>
    <row r="51" spans="1:2" s="204" customFormat="1" ht="30" customHeight="1" x14ac:dyDescent="0.25">
      <c r="A51" s="187" t="s">
        <v>457</v>
      </c>
      <c r="B51" s="188"/>
    </row>
    <row r="52" spans="1:2" ht="15.75" thickBot="1" x14ac:dyDescent="0.3">
      <c r="A52" s="183" t="s">
        <v>322</v>
      </c>
      <c r="B52" s="190">
        <v>3.24</v>
      </c>
    </row>
    <row r="53" spans="1:2" ht="15.75" thickBot="1" x14ac:dyDescent="0.3">
      <c r="A53" s="183" t="s">
        <v>323</v>
      </c>
      <c r="B53" s="184">
        <v>0.187</v>
      </c>
    </row>
    <row r="54" spans="1:2" ht="15.75" thickBot="1" x14ac:dyDescent="0.3">
      <c r="A54" s="183" t="s">
        <v>324</v>
      </c>
      <c r="B54" s="190">
        <v>3.89</v>
      </c>
    </row>
    <row r="55" spans="1:2" ht="15.75" thickBot="1" x14ac:dyDescent="0.3">
      <c r="A55" s="183" t="s">
        <v>325</v>
      </c>
      <c r="B55" s="184">
        <v>0.187</v>
      </c>
    </row>
    <row r="56" spans="1:2" ht="15.75" thickBot="1" x14ac:dyDescent="0.3">
      <c r="A56" s="183" t="s">
        <v>326</v>
      </c>
      <c r="B56" s="190" t="s">
        <v>446</v>
      </c>
    </row>
    <row r="57" spans="1:2" s="204" customFormat="1" ht="30" customHeight="1" x14ac:dyDescent="0.25">
      <c r="A57" s="187" t="s">
        <v>327</v>
      </c>
      <c r="B57" s="188" t="s">
        <v>564</v>
      </c>
    </row>
    <row r="58" spans="1:2" s="204" customFormat="1" x14ac:dyDescent="0.25">
      <c r="A58" s="187" t="s">
        <v>328</v>
      </c>
      <c r="B58" s="188" t="s">
        <v>590</v>
      </c>
    </row>
    <row r="59" spans="1:2" s="204" customFormat="1" x14ac:dyDescent="0.25">
      <c r="A59" s="187" t="s">
        <v>329</v>
      </c>
      <c r="B59" s="188"/>
    </row>
    <row r="60" spans="1:2" s="204" customFormat="1" x14ac:dyDescent="0.25">
      <c r="A60" s="187" t="s">
        <v>578</v>
      </c>
      <c r="B60" s="188"/>
    </row>
    <row r="61" spans="1:2" s="204" customFormat="1" x14ac:dyDescent="0.25">
      <c r="A61" s="187" t="s">
        <v>330</v>
      </c>
      <c r="B61" s="188"/>
    </row>
    <row r="62" spans="1:2" ht="30" customHeight="1" thickBot="1" x14ac:dyDescent="0.3">
      <c r="A62" s="183" t="s">
        <v>331</v>
      </c>
      <c r="B62" s="222" t="s">
        <v>586</v>
      </c>
    </row>
    <row r="63" spans="1:2" ht="30" customHeight="1" thickBot="1" x14ac:dyDescent="0.3">
      <c r="A63" s="183" t="s">
        <v>332</v>
      </c>
      <c r="B63" s="222" t="s">
        <v>586</v>
      </c>
    </row>
    <row r="64" spans="1:2" s="204" customFormat="1" x14ac:dyDescent="0.25">
      <c r="A64" s="187" t="s">
        <v>319</v>
      </c>
      <c r="B64" s="188"/>
    </row>
    <row r="65" spans="1:2" s="204" customFormat="1" x14ac:dyDescent="0.25">
      <c r="A65" s="187" t="s">
        <v>467</v>
      </c>
      <c r="B65" s="188"/>
    </row>
    <row r="66" spans="1:2" s="204" customFormat="1" x14ac:dyDescent="0.25">
      <c r="A66" s="187" t="s">
        <v>468</v>
      </c>
      <c r="B66" s="188"/>
    </row>
    <row r="67" spans="1:2" ht="15.75" thickBot="1" x14ac:dyDescent="0.3">
      <c r="A67" s="183" t="s">
        <v>333</v>
      </c>
      <c r="B67" s="222" t="s">
        <v>587</v>
      </c>
    </row>
    <row r="68" spans="1:2" ht="15.75" thickBot="1" x14ac:dyDescent="0.3">
      <c r="A68" s="183" t="s">
        <v>334</v>
      </c>
      <c r="B68" s="222" t="s">
        <v>586</v>
      </c>
    </row>
    <row r="69" spans="1:2" s="204" customFormat="1" x14ac:dyDescent="0.25">
      <c r="A69" s="187" t="s">
        <v>469</v>
      </c>
      <c r="B69" s="188"/>
    </row>
    <row r="70" spans="1:2" s="204" customFormat="1" x14ac:dyDescent="0.25">
      <c r="A70" s="187" t="s">
        <v>470</v>
      </c>
      <c r="B70" s="188"/>
    </row>
    <row r="71" spans="1:2" s="204" customFormat="1" x14ac:dyDescent="0.25">
      <c r="A71" s="187" t="s">
        <v>471</v>
      </c>
      <c r="B71" s="188"/>
    </row>
    <row r="72" spans="1:2" ht="30" customHeight="1" thickBot="1" x14ac:dyDescent="0.3">
      <c r="A72" s="183" t="s">
        <v>335</v>
      </c>
      <c r="B72" s="222" t="s">
        <v>588</v>
      </c>
    </row>
    <row r="73" spans="1:2" ht="30" customHeight="1" thickBot="1" x14ac:dyDescent="0.3">
      <c r="A73" s="183" t="s">
        <v>336</v>
      </c>
      <c r="B73" s="223"/>
    </row>
    <row r="74" spans="1:2" s="204" customFormat="1" x14ac:dyDescent="0.25">
      <c r="A74" s="187" t="s">
        <v>472</v>
      </c>
      <c r="B74" s="188"/>
    </row>
    <row r="75" spans="1:2" s="204" customFormat="1" ht="30" customHeight="1" x14ac:dyDescent="0.25">
      <c r="A75" s="187" t="s">
        <v>473</v>
      </c>
      <c r="B75" s="188"/>
    </row>
    <row r="76" spans="1:2" s="204" customFormat="1" x14ac:dyDescent="0.25">
      <c r="A76" s="187" t="s">
        <v>474</v>
      </c>
      <c r="B76" s="188"/>
    </row>
    <row r="77" spans="1:2" s="204" customFormat="1" x14ac:dyDescent="0.25">
      <c r="A77" s="187" t="s">
        <v>475</v>
      </c>
      <c r="B77" s="188"/>
    </row>
    <row r="78" spans="1:2" s="204" customFormat="1" x14ac:dyDescent="0.25">
      <c r="A78" s="187" t="s">
        <v>476</v>
      </c>
      <c r="B78" s="18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2017-05-11T10:18:54Z</cp:lastPrinted>
  <dcterms:created xsi:type="dcterms:W3CDTF">2015-08-16T15:31:05Z</dcterms:created>
  <dcterms:modified xsi:type="dcterms:W3CDTF">2023-12-08T10:47:14Z</dcterms:modified>
</cp:coreProperties>
</file>